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040" yWindow="-225" windowWidth="9615" windowHeight="12300" activeTab="5"/>
  </bookViews>
  <sheets>
    <sheet name="прил2." sheetId="13" r:id="rId1"/>
    <sheet name="прил 4." sheetId="17" r:id="rId2"/>
    <sheet name="прил3.)" sheetId="24" r:id="rId3"/>
    <sheet name="прил 5" sheetId="25" r:id="rId4"/>
    <sheet name="источники прил 8" sheetId="26" r:id="rId5"/>
    <sheet name="источники прил9" sheetId="20" r:id="rId6"/>
    <sheet name="прил 1" sheetId="27" r:id="rId7"/>
    <sheet name="прил 6" sheetId="28" r:id="rId8"/>
    <sheet name="прил 7" sheetId="29" r:id="rId9"/>
  </sheets>
  <definedNames>
    <definedName name="_xlnm.Print_Area" localSheetId="4">'источники прил 8'!$A:$D</definedName>
    <definedName name="_xlnm.Print_Area" localSheetId="5">'источники прил9'!$A:$E</definedName>
  </definedNames>
  <calcPr calcId="144525"/>
</workbook>
</file>

<file path=xl/calcChain.xml><?xml version="1.0" encoding="utf-8"?>
<calcChain xmlns="http://schemas.openxmlformats.org/spreadsheetml/2006/main">
  <c r="I45" i="25" l="1"/>
  <c r="G87" i="29" s="1"/>
  <c r="G86" i="29" s="1"/>
  <c r="H45" i="25"/>
  <c r="F87" i="29" s="1"/>
  <c r="F86" i="29" s="1"/>
  <c r="I29" i="25"/>
  <c r="I28" i="25" s="1"/>
  <c r="H29" i="25"/>
  <c r="H28" i="25" s="1"/>
  <c r="I31" i="25"/>
  <c r="I30" i="25" s="1"/>
  <c r="H31" i="25"/>
  <c r="H30" i="25" s="1"/>
  <c r="I33" i="25"/>
  <c r="G83" i="29" s="1"/>
  <c r="H33" i="25"/>
  <c r="F83" i="29" s="1"/>
  <c r="I35" i="25"/>
  <c r="G84" i="29" s="1"/>
  <c r="H35" i="25"/>
  <c r="I38" i="25"/>
  <c r="G85" i="29" s="1"/>
  <c r="H38" i="25"/>
  <c r="F85" i="29" s="1"/>
  <c r="F86" i="28"/>
  <c r="F85" i="28" s="1"/>
  <c r="F84" i="28" s="1"/>
  <c r="F95" i="28"/>
  <c r="F94" i="28" s="1"/>
  <c r="F93" i="28" s="1"/>
  <c r="F82" i="28"/>
  <c r="F81" i="28" s="1"/>
  <c r="I44" i="25" l="1"/>
  <c r="G81" i="29"/>
  <c r="G80" i="29" s="1"/>
  <c r="G79" i="29"/>
  <c r="G78" i="29" s="1"/>
  <c r="H44" i="25"/>
  <c r="F81" i="29"/>
  <c r="F80" i="29" s="1"/>
  <c r="F79" i="29"/>
  <c r="F78" i="29" s="1"/>
  <c r="I37" i="24"/>
  <c r="H37" i="24"/>
  <c r="H41" i="24"/>
  <c r="I41" i="24"/>
  <c r="I32" i="24"/>
  <c r="H32" i="24"/>
  <c r="I30" i="24"/>
  <c r="I26" i="24" s="1"/>
  <c r="H30" i="24"/>
  <c r="H26" i="24" l="1"/>
  <c r="H42" i="17"/>
  <c r="H41" i="17" s="1"/>
  <c r="H31" i="17"/>
  <c r="H30" i="17" s="1"/>
  <c r="H33" i="17"/>
  <c r="H32" i="17" s="1"/>
  <c r="H45" i="13"/>
  <c r="H29" i="13"/>
  <c r="H31" i="13"/>
  <c r="H33" i="13"/>
  <c r="H25" i="13" s="1"/>
  <c r="I62" i="25" l="1"/>
  <c r="G25" i="29"/>
  <c r="F25" i="29"/>
  <c r="G29" i="29"/>
  <c r="G28" i="29" s="1"/>
  <c r="G27" i="29" s="1"/>
  <c r="G26" i="29" s="1"/>
  <c r="F29" i="29"/>
  <c r="F28" i="29" s="1"/>
  <c r="F27" i="29" s="1"/>
  <c r="F26" i="29" s="1"/>
  <c r="G34" i="29"/>
  <c r="G33" i="29" s="1"/>
  <c r="G32" i="29" s="1"/>
  <c r="F34" i="29"/>
  <c r="F33" i="29" s="1"/>
  <c r="F32" i="29" s="1"/>
  <c r="G39" i="29"/>
  <c r="F39" i="29"/>
  <c r="G40" i="29"/>
  <c r="F40" i="29"/>
  <c r="G41" i="29"/>
  <c r="F41" i="29"/>
  <c r="G46" i="29"/>
  <c r="G45" i="29" s="1"/>
  <c r="G44" i="29" s="1"/>
  <c r="G43" i="29" s="1"/>
  <c r="G42" i="29" s="1"/>
  <c r="F46" i="29"/>
  <c r="F45" i="29" s="1"/>
  <c r="F44" i="29" s="1"/>
  <c r="F43" i="29" s="1"/>
  <c r="F42" i="29" s="1"/>
  <c r="G50" i="29"/>
  <c r="F50" i="29"/>
  <c r="F49" i="29" s="1"/>
  <c r="F48" i="29" s="1"/>
  <c r="F47" i="29" s="1"/>
  <c r="G55" i="29"/>
  <c r="G54" i="29" s="1"/>
  <c r="G53" i="29" s="1"/>
  <c r="G52" i="29" s="1"/>
  <c r="G51" i="29" s="1"/>
  <c r="F55" i="29"/>
  <c r="F54" i="29" s="1"/>
  <c r="F53" i="29" s="1"/>
  <c r="F52" i="29" s="1"/>
  <c r="F51" i="29" s="1"/>
  <c r="G62" i="29"/>
  <c r="G61" i="29" s="1"/>
  <c r="G60" i="29"/>
  <c r="G59" i="29" s="1"/>
  <c r="G57" i="29" s="1"/>
  <c r="F60" i="29"/>
  <c r="F59" i="29" s="1"/>
  <c r="F57" i="29" s="1"/>
  <c r="G65" i="29"/>
  <c r="G64" i="29" s="1"/>
  <c r="G63" i="29" s="1"/>
  <c r="F65" i="29"/>
  <c r="F64" i="29" s="1"/>
  <c r="F63" i="29" s="1"/>
  <c r="G69" i="29"/>
  <c r="G68" i="29" s="1"/>
  <c r="G67" i="29" s="1"/>
  <c r="F69" i="29"/>
  <c r="F68" i="29" s="1"/>
  <c r="F67" i="29" s="1"/>
  <c r="G73" i="29"/>
  <c r="G72" i="29" s="1"/>
  <c r="F73" i="29"/>
  <c r="F72" i="29" s="1"/>
  <c r="G75" i="29"/>
  <c r="G74" i="29" s="1"/>
  <c r="F75" i="29"/>
  <c r="F74" i="29" s="1"/>
  <c r="G91" i="29"/>
  <c r="G90" i="29" s="1"/>
  <c r="G89" i="29" s="1"/>
  <c r="G88" i="29" s="1"/>
  <c r="F91" i="29"/>
  <c r="F90" i="29" s="1"/>
  <c r="F89" i="29" s="1"/>
  <c r="F88" i="29" s="1"/>
  <c r="G95" i="29"/>
  <c r="F95" i="29"/>
  <c r="F94" i="29" s="1"/>
  <c r="G94" i="29"/>
  <c r="F93" i="29"/>
  <c r="F92" i="29" s="1"/>
  <c r="G93" i="29"/>
  <c r="G92" i="29" s="1"/>
  <c r="F61" i="29"/>
  <c r="G49" i="29"/>
  <c r="G48" i="29" s="1"/>
  <c r="G47" i="29" s="1"/>
  <c r="G38" i="29" l="1"/>
  <c r="G37" i="29" s="1"/>
  <c r="F38" i="29"/>
  <c r="F36" i="29" s="1"/>
  <c r="F35" i="29" s="1"/>
  <c r="F31" i="29" s="1"/>
  <c r="G82" i="29"/>
  <c r="G56" i="29"/>
  <c r="G58" i="29"/>
  <c r="F58" i="29"/>
  <c r="F56" i="29"/>
  <c r="G71" i="29"/>
  <c r="G70" i="29" s="1"/>
  <c r="F71" i="29"/>
  <c r="F70" i="29" s="1"/>
  <c r="G77" i="29" l="1"/>
  <c r="G76" i="29" s="1"/>
  <c r="G66" i="29" s="1"/>
  <c r="G36" i="29"/>
  <c r="G35" i="29" s="1"/>
  <c r="G31" i="29" s="1"/>
  <c r="F37" i="29"/>
  <c r="G24" i="29" l="1"/>
  <c r="F29" i="28"/>
  <c r="F27" i="28" s="1"/>
  <c r="F26" i="28" s="1"/>
  <c r="F25" i="28" s="1"/>
  <c r="F34" i="28"/>
  <c r="F33" i="28" s="1"/>
  <c r="F32" i="28" s="1"/>
  <c r="F31" i="28" s="1"/>
  <c r="F39" i="28"/>
  <c r="F40" i="28"/>
  <c r="F41" i="28"/>
  <c r="F46" i="28"/>
  <c r="F50" i="28"/>
  <c r="F49" i="28" s="1"/>
  <c r="F48" i="28" s="1"/>
  <c r="F47" i="28" s="1"/>
  <c r="F56" i="28"/>
  <c r="F55" i="28" s="1"/>
  <c r="F54" i="28" s="1"/>
  <c r="F53" i="28" s="1"/>
  <c r="F52" i="28" s="1"/>
  <c r="F51" i="28" s="1"/>
  <c r="F61" i="28"/>
  <c r="F60" i="28" s="1"/>
  <c r="F63" i="28"/>
  <c r="F62" i="28" s="1"/>
  <c r="F66" i="28"/>
  <c r="F71" i="28"/>
  <c r="F70" i="28" s="1"/>
  <c r="F69" i="28" s="1"/>
  <c r="F68" i="28" s="1"/>
  <c r="F79" i="28"/>
  <c r="F78" i="28" s="1"/>
  <c r="F77" i="28" s="1"/>
  <c r="F89" i="28"/>
  <c r="F88" i="28" s="1"/>
  <c r="F91" i="28"/>
  <c r="F90" i="28" s="1"/>
  <c r="F92" i="28"/>
  <c r="F99" i="28"/>
  <c r="F98" i="28" s="1"/>
  <c r="F97" i="28" s="1"/>
  <c r="F96" i="28" s="1"/>
  <c r="F74" i="28"/>
  <c r="F65" i="28"/>
  <c r="F64" i="28" s="1"/>
  <c r="F45" i="28"/>
  <c r="F44" i="28" s="1"/>
  <c r="F43" i="28" s="1"/>
  <c r="F42" i="28" s="1"/>
  <c r="F28" i="28" l="1"/>
  <c r="F73" i="28"/>
  <c r="F72" i="28" s="1"/>
  <c r="F87" i="28"/>
  <c r="F80" i="28" s="1"/>
  <c r="F58" i="28"/>
  <c r="F57" i="28" s="1"/>
  <c r="F59" i="28"/>
  <c r="F38" i="28"/>
  <c r="F37" i="28" s="1"/>
  <c r="F36" i="28" l="1"/>
  <c r="F35" i="28" s="1"/>
  <c r="F30" i="28" s="1"/>
  <c r="I19" i="27"/>
  <c r="I18" i="27" s="1"/>
  <c r="H18" i="27"/>
  <c r="H19" i="27"/>
  <c r="G18" i="27"/>
  <c r="G19" i="27"/>
  <c r="H90" i="24" l="1"/>
  <c r="H74" i="17" l="1"/>
  <c r="I152" i="25" l="1"/>
  <c r="I72" i="25" l="1"/>
  <c r="I71" i="25" s="1"/>
  <c r="I70" i="25" s="1"/>
  <c r="H72" i="25"/>
  <c r="H71" i="25" s="1"/>
  <c r="H70" i="25" s="1"/>
  <c r="I60" i="25"/>
  <c r="H60" i="25"/>
  <c r="F84" i="29"/>
  <c r="F82" i="29" s="1"/>
  <c r="H62" i="25"/>
  <c r="I83" i="25"/>
  <c r="H83" i="25"/>
  <c r="H82" i="25" s="1"/>
  <c r="I85" i="25"/>
  <c r="H85" i="25"/>
  <c r="I91" i="25"/>
  <c r="H91" i="25"/>
  <c r="I122" i="25"/>
  <c r="H122" i="25"/>
  <c r="I108" i="25"/>
  <c r="H108" i="25"/>
  <c r="I134" i="25"/>
  <c r="H134" i="25"/>
  <c r="I139" i="25"/>
  <c r="I141" i="25"/>
  <c r="H139" i="25"/>
  <c r="I143" i="25"/>
  <c r="H143" i="25"/>
  <c r="H141" i="25"/>
  <c r="I148" i="25"/>
  <c r="I147" i="25" s="1"/>
  <c r="I146" i="25" s="1"/>
  <c r="I145" i="25" s="1"/>
  <c r="H148" i="25"/>
  <c r="H147" i="25" s="1"/>
  <c r="H146" i="25" s="1"/>
  <c r="H145" i="25" s="1"/>
  <c r="H152" i="25"/>
  <c r="I24" i="25"/>
  <c r="H24" i="25"/>
  <c r="F77" i="29" l="1"/>
  <c r="F76" i="29" s="1"/>
  <c r="F66" i="29" s="1"/>
  <c r="F24" i="29" s="1"/>
  <c r="I74" i="24"/>
  <c r="I73" i="24" s="1"/>
  <c r="H74" i="24"/>
  <c r="H73" i="24" s="1"/>
  <c r="I87" i="24"/>
  <c r="H87" i="24"/>
  <c r="H124" i="24"/>
  <c r="I134" i="24"/>
  <c r="I133" i="24" s="1"/>
  <c r="I132" i="24" s="1"/>
  <c r="H134" i="24"/>
  <c r="H133" i="24" s="1"/>
  <c r="H132" i="24" s="1"/>
  <c r="H69" i="17"/>
  <c r="H68" i="17" s="1"/>
  <c r="H67" i="17" s="1"/>
  <c r="H23" i="17"/>
  <c r="H35" i="17"/>
  <c r="H37" i="17"/>
  <c r="H40" i="17"/>
  <c r="H57" i="17"/>
  <c r="H59" i="17"/>
  <c r="H80" i="17"/>
  <c r="H87" i="17"/>
  <c r="H89" i="17"/>
  <c r="H114" i="17"/>
  <c r="H113" i="17" s="1"/>
  <c r="H118" i="17"/>
  <c r="H117" i="17" s="1"/>
  <c r="H116" i="17" s="1"/>
  <c r="H130" i="17"/>
  <c r="H135" i="17"/>
  <c r="H137" i="17"/>
  <c r="H139" i="17"/>
  <c r="H144" i="17"/>
  <c r="H143" i="17" s="1"/>
  <c r="H142" i="17" s="1"/>
  <c r="H141" i="17" s="1"/>
  <c r="H120" i="13"/>
  <c r="H75" i="13"/>
  <c r="H74" i="13" s="1"/>
  <c r="H73" i="13" s="1"/>
  <c r="H72" i="13" s="1"/>
  <c r="H71" i="13" s="1"/>
  <c r="H124" i="13" l="1"/>
  <c r="H123" i="13" s="1"/>
  <c r="H134" i="13"/>
  <c r="H133" i="13" s="1"/>
  <c r="H132" i="13" s="1"/>
  <c r="H104" i="17"/>
  <c r="I138" i="25"/>
  <c r="H138" i="25"/>
  <c r="I84" i="25"/>
  <c r="H84" i="25"/>
  <c r="H73" i="25" s="1"/>
  <c r="I82" i="25" l="1"/>
  <c r="I73" i="25" s="1"/>
  <c r="H121" i="25"/>
  <c r="H120" i="25" s="1"/>
  <c r="H119" i="25" s="1"/>
  <c r="I121" i="25"/>
  <c r="I120" i="25" s="1"/>
  <c r="I119" i="25" s="1"/>
  <c r="I151" i="25"/>
  <c r="I150" i="25" s="1"/>
  <c r="I149" i="25" s="1"/>
  <c r="I133" i="25"/>
  <c r="I132" i="25"/>
  <c r="I131" i="25" s="1"/>
  <c r="I130" i="25" s="1"/>
  <c r="I125" i="25"/>
  <c r="I124" i="25" s="1"/>
  <c r="I123" i="25" s="1"/>
  <c r="I116" i="25"/>
  <c r="I114" i="25"/>
  <c r="I113" i="25"/>
  <c r="I110" i="25"/>
  <c r="I107" i="25"/>
  <c r="I106" i="25" s="1"/>
  <c r="I102" i="25" s="1"/>
  <c r="I101" i="25" s="1"/>
  <c r="I100" i="25" s="1"/>
  <c r="I90" i="25"/>
  <c r="I89" i="25" s="1"/>
  <c r="I88" i="25" s="1"/>
  <c r="I87" i="25"/>
  <c r="I86" i="25" s="1"/>
  <c r="I81" i="25"/>
  <c r="I80" i="25" s="1"/>
  <c r="I79" i="25" s="1"/>
  <c r="I77" i="25"/>
  <c r="I76" i="25"/>
  <c r="I75" i="25" s="1"/>
  <c r="I74" i="25" s="1"/>
  <c r="I68" i="25"/>
  <c r="I67" i="25" s="1"/>
  <c r="I66" i="25" s="1"/>
  <c r="I63" i="25"/>
  <c r="I61" i="25"/>
  <c r="I59" i="25"/>
  <c r="I57" i="25"/>
  <c r="I56" i="25" s="1"/>
  <c r="I55" i="25" s="1"/>
  <c r="I54" i="25" s="1"/>
  <c r="I53" i="25" s="1"/>
  <c r="I51" i="25"/>
  <c r="I50" i="25" s="1"/>
  <c r="I49" i="25" s="1"/>
  <c r="I48" i="25" s="1"/>
  <c r="I32" i="25"/>
  <c r="I23" i="25"/>
  <c r="I21" i="25" s="1"/>
  <c r="H151" i="25"/>
  <c r="H150" i="25" s="1"/>
  <c r="H149" i="25" s="1"/>
  <c r="H133" i="25"/>
  <c r="H129" i="25" s="1"/>
  <c r="H128" i="25" s="1"/>
  <c r="H125" i="25"/>
  <c r="H124" i="25" s="1"/>
  <c r="H123" i="25" s="1"/>
  <c r="H116" i="25"/>
  <c r="H114" i="25"/>
  <c r="H113" i="25"/>
  <c r="H110" i="25"/>
  <c r="H107" i="25"/>
  <c r="H106" i="25" s="1"/>
  <c r="H102" i="25" s="1"/>
  <c r="H101" i="25" s="1"/>
  <c r="H100" i="25" s="1"/>
  <c r="H90" i="25"/>
  <c r="H89" i="25" s="1"/>
  <c r="H88" i="25" s="1"/>
  <c r="H87" i="25"/>
  <c r="H86" i="25" s="1"/>
  <c r="H81" i="25"/>
  <c r="H80" i="25" s="1"/>
  <c r="H79" i="25" s="1"/>
  <c r="H77" i="25"/>
  <c r="H76" i="25" s="1"/>
  <c r="H75" i="25" s="1"/>
  <c r="H74" i="25" s="1"/>
  <c r="H68" i="25"/>
  <c r="H67" i="25" s="1"/>
  <c r="H66" i="25" s="1"/>
  <c r="H63" i="25"/>
  <c r="H61" i="25"/>
  <c r="H59" i="25"/>
  <c r="H57" i="25"/>
  <c r="H56" i="25" s="1"/>
  <c r="H55" i="25" s="1"/>
  <c r="H54" i="25" s="1"/>
  <c r="H53" i="25" s="1"/>
  <c r="H51" i="25"/>
  <c r="H50" i="25" s="1"/>
  <c r="H49" i="25" s="1"/>
  <c r="H48" i="25" s="1"/>
  <c r="H32" i="25"/>
  <c r="H23" i="25"/>
  <c r="H21" i="25" s="1"/>
  <c r="I85" i="24"/>
  <c r="I76" i="24" s="1"/>
  <c r="H85" i="24"/>
  <c r="H76" i="24" s="1"/>
  <c r="I124" i="24"/>
  <c r="I123" i="24" s="1"/>
  <c r="I122" i="24" s="1"/>
  <c r="H123" i="24"/>
  <c r="H122" i="24" s="1"/>
  <c r="I128" i="24"/>
  <c r="I127" i="24" s="1"/>
  <c r="I126" i="24" s="1"/>
  <c r="H128" i="24"/>
  <c r="H127" i="24" s="1"/>
  <c r="H126" i="24" s="1"/>
  <c r="I160" i="24"/>
  <c r="I155" i="24"/>
  <c r="I154" i="24"/>
  <c r="I153" i="24" s="1"/>
  <c r="I152" i="24" s="1"/>
  <c r="I147" i="24"/>
  <c r="I146" i="24" s="1"/>
  <c r="I145" i="24" s="1"/>
  <c r="I143" i="24"/>
  <c r="I142" i="24" s="1"/>
  <c r="I141" i="24"/>
  <c r="I140" i="24" s="1"/>
  <c r="I139" i="24" s="1"/>
  <c r="I138" i="24" s="1"/>
  <c r="I137" i="24" s="1"/>
  <c r="I119" i="24"/>
  <c r="I117" i="24"/>
  <c r="I116" i="24"/>
  <c r="I113" i="24"/>
  <c r="I110" i="24"/>
  <c r="I109" i="24" s="1"/>
  <c r="I105" i="24" s="1"/>
  <c r="I104" i="24" s="1"/>
  <c r="I103" i="24" s="1"/>
  <c r="I93" i="24"/>
  <c r="I92" i="24" s="1"/>
  <c r="I91" i="24" s="1"/>
  <c r="I90" i="24"/>
  <c r="I89" i="24" s="1"/>
  <c r="I84" i="24"/>
  <c r="I83" i="24" s="1"/>
  <c r="I82" i="24" s="1"/>
  <c r="I80" i="24"/>
  <c r="I79" i="24" s="1"/>
  <c r="I78" i="24" s="1"/>
  <c r="I77" i="24" s="1"/>
  <c r="I71" i="24"/>
  <c r="I70" i="24" s="1"/>
  <c r="I69" i="24" s="1"/>
  <c r="I66" i="24"/>
  <c r="I64" i="24"/>
  <c r="I62" i="24"/>
  <c r="I60" i="24"/>
  <c r="I59" i="24" s="1"/>
  <c r="I58" i="24" s="1"/>
  <c r="I57" i="24" s="1"/>
  <c r="I56" i="24" s="1"/>
  <c r="I54" i="24"/>
  <c r="I53" i="24" s="1"/>
  <c r="I52" i="24" s="1"/>
  <c r="I51" i="24" s="1"/>
  <c r="I29" i="24"/>
  <c r="I23" i="24"/>
  <c r="I21" i="24" s="1"/>
  <c r="H168" i="24"/>
  <c r="H167" i="24" s="1"/>
  <c r="H160" i="24"/>
  <c r="H154" i="24" s="1"/>
  <c r="H153" i="24" s="1"/>
  <c r="H152" i="24" s="1"/>
  <c r="H155" i="24"/>
  <c r="H147" i="24"/>
  <c r="H146" i="24" s="1"/>
  <c r="H145" i="24" s="1"/>
  <c r="H143" i="24"/>
  <c r="H142" i="24" s="1"/>
  <c r="H141" i="24"/>
  <c r="H140" i="24" s="1"/>
  <c r="H139" i="24" s="1"/>
  <c r="H138" i="24" s="1"/>
  <c r="H137" i="24" s="1"/>
  <c r="H119" i="24"/>
  <c r="H117" i="24"/>
  <c r="H116" i="24"/>
  <c r="H113" i="24"/>
  <c r="H110" i="24"/>
  <c r="H109" i="24" s="1"/>
  <c r="H105" i="24" s="1"/>
  <c r="H104" i="24" s="1"/>
  <c r="H103" i="24" s="1"/>
  <c r="H93" i="24"/>
  <c r="H92" i="24" s="1"/>
  <c r="H91" i="24" s="1"/>
  <c r="H89" i="24"/>
  <c r="H84" i="24"/>
  <c r="H83" i="24" s="1"/>
  <c r="H82" i="24" s="1"/>
  <c r="H80" i="24"/>
  <c r="H79" i="24" s="1"/>
  <c r="H78" i="24" s="1"/>
  <c r="H77" i="24" s="1"/>
  <c r="H71" i="24"/>
  <c r="H70" i="24" s="1"/>
  <c r="H69" i="24" s="1"/>
  <c r="H66" i="24"/>
  <c r="H64" i="24"/>
  <c r="H62" i="24"/>
  <c r="H60" i="24"/>
  <c r="H59" i="24" s="1"/>
  <c r="H58" i="24" s="1"/>
  <c r="H57" i="24" s="1"/>
  <c r="H56" i="24" s="1"/>
  <c r="H54" i="24"/>
  <c r="H53" i="24" s="1"/>
  <c r="H52" i="24" s="1"/>
  <c r="H51" i="24" s="1"/>
  <c r="H29" i="24"/>
  <c r="H23" i="24"/>
  <c r="H21" i="24" s="1"/>
  <c r="H34" i="17"/>
  <c r="H25" i="17" s="1"/>
  <c r="H115" i="17"/>
  <c r="H120" i="17"/>
  <c r="H122" i="13"/>
  <c r="H147" i="13"/>
  <c r="I46" i="25" l="1"/>
  <c r="H146" i="13"/>
  <c r="H145" i="13" s="1"/>
  <c r="H148" i="17"/>
  <c r="H147" i="17" s="1"/>
  <c r="H146" i="17" s="1"/>
  <c r="H145" i="17" s="1"/>
  <c r="H46" i="25"/>
  <c r="I99" i="25"/>
  <c r="I98" i="25" s="1"/>
  <c r="I49" i="24"/>
  <c r="H49" i="24"/>
  <c r="H151" i="24"/>
  <c r="H150" i="24" s="1"/>
  <c r="H149" i="24" s="1"/>
  <c r="H132" i="25"/>
  <c r="H131" i="25" s="1"/>
  <c r="H130" i="25" s="1"/>
  <c r="H99" i="25"/>
  <c r="H98" i="25" s="1"/>
  <c r="I129" i="25"/>
  <c r="I128" i="25" s="1"/>
  <c r="I27" i="25"/>
  <c r="I26" i="25" s="1"/>
  <c r="H27" i="25"/>
  <c r="H26" i="25" s="1"/>
  <c r="H112" i="25"/>
  <c r="I112" i="25"/>
  <c r="H102" i="24"/>
  <c r="H101" i="24" s="1"/>
  <c r="I102" i="24"/>
  <c r="I101" i="24" s="1"/>
  <c r="I151" i="24"/>
  <c r="I150" i="24" s="1"/>
  <c r="I149" i="24" s="1"/>
  <c r="I28" i="24"/>
  <c r="I27" i="24" s="1"/>
  <c r="H28" i="24"/>
  <c r="H27" i="24" s="1"/>
  <c r="I115" i="24"/>
  <c r="H115" i="24"/>
  <c r="I20" i="24" l="1"/>
  <c r="I19" i="24" s="1"/>
  <c r="I20" i="25"/>
  <c r="I18" i="25" s="1"/>
  <c r="I17" i="24"/>
  <c r="E36" i="20" s="1"/>
  <c r="E35" i="20" s="1"/>
  <c r="I17" i="25"/>
  <c r="H20" i="25"/>
  <c r="H18" i="25" s="1"/>
  <c r="H20" i="24"/>
  <c r="H19" i="24" s="1"/>
  <c r="H17" i="24" s="1"/>
  <c r="D36" i="20" s="1"/>
  <c r="D35" i="20" s="1"/>
  <c r="H17" i="25" l="1"/>
  <c r="H58" i="17"/>
  <c r="H62" i="13"/>
  <c r="H79" i="17"/>
  <c r="H56" i="17"/>
  <c r="H86" i="13" l="1"/>
  <c r="H64" i="13"/>
  <c r="H112" i="17"/>
  <c r="H109" i="17" s="1"/>
  <c r="H110" i="17"/>
  <c r="H106" i="17"/>
  <c r="H103" i="17"/>
  <c r="H83" i="17"/>
  <c r="H82" i="17" s="1"/>
  <c r="H78" i="17"/>
  <c r="H77" i="17" s="1"/>
  <c r="H76" i="17" s="1"/>
  <c r="H73" i="17"/>
  <c r="H72" i="17" s="1"/>
  <c r="H71" i="17" s="1"/>
  <c r="H65" i="17"/>
  <c r="H64" i="17" s="1"/>
  <c r="H63" i="17" s="1"/>
  <c r="H60" i="17"/>
  <c r="H43" i="17" s="1"/>
  <c r="H54" i="17"/>
  <c r="H53" i="17" s="1"/>
  <c r="H52" i="17" s="1"/>
  <c r="H51" i="17" s="1"/>
  <c r="H50" i="17" s="1"/>
  <c r="H48" i="17"/>
  <c r="H47" i="17" s="1"/>
  <c r="H46" i="17" s="1"/>
  <c r="H45" i="17" s="1"/>
  <c r="H22" i="17"/>
  <c r="H20" i="17" s="1"/>
  <c r="H69" i="13"/>
  <c r="H68" i="13" s="1"/>
  <c r="H67" i="13" s="1"/>
  <c r="H168" i="13"/>
  <c r="H167" i="13" s="1"/>
  <c r="H22" i="13"/>
  <c r="H155" i="13" l="1"/>
  <c r="H90" i="13"/>
  <c r="F103" i="28" s="1"/>
  <c r="F102" i="28" s="1"/>
  <c r="F101" i="28" s="1"/>
  <c r="F100" i="28" s="1"/>
  <c r="H129" i="17"/>
  <c r="H134" i="17"/>
  <c r="H128" i="17" s="1"/>
  <c r="H127" i="17" s="1"/>
  <c r="H126" i="17" s="1"/>
  <c r="H70" i="17"/>
  <c r="H27" i="17"/>
  <c r="H26" i="17" s="1"/>
  <c r="H95" i="17"/>
  <c r="H94" i="17" s="1"/>
  <c r="H102" i="17"/>
  <c r="H98" i="17" s="1"/>
  <c r="H97" i="17" s="1"/>
  <c r="H96" i="17" s="1"/>
  <c r="H86" i="17"/>
  <c r="H85" i="17" s="1"/>
  <c r="H84" i="17" s="1"/>
  <c r="H108" i="17"/>
  <c r="F67" i="28" l="1"/>
  <c r="F24" i="28"/>
  <c r="H125" i="17"/>
  <c r="H124" i="17" s="1"/>
  <c r="H28" i="17"/>
  <c r="H19" i="17"/>
  <c r="H17" i="17" s="1"/>
  <c r="H60" i="13"/>
  <c r="H47" i="13" s="1"/>
  <c r="H18" i="17" l="1"/>
  <c r="H110" i="13"/>
  <c r="H109" i="13" s="1"/>
  <c r="H105" i="13" s="1"/>
  <c r="H104" i="13" s="1"/>
  <c r="H103" i="13" s="1"/>
  <c r="H143" i="13"/>
  <c r="H142" i="13" s="1"/>
  <c r="H141" i="13"/>
  <c r="H140" i="13" s="1"/>
  <c r="H139" i="13" s="1"/>
  <c r="H138" i="13" s="1"/>
  <c r="H137" i="13" s="1"/>
  <c r="H119" i="13"/>
  <c r="H113" i="13"/>
  <c r="H93" i="13"/>
  <c r="H92" i="13" s="1"/>
  <c r="H91" i="13" s="1"/>
  <c r="H85" i="13"/>
  <c r="H84" i="13" s="1"/>
  <c r="H83" i="13" s="1"/>
  <c r="H58" i="13"/>
  <c r="H57" i="13" s="1"/>
  <c r="H56" i="13" s="1"/>
  <c r="H55" i="13" s="1"/>
  <c r="H54" i="13" s="1"/>
  <c r="H52" i="13"/>
  <c r="H51" i="13" s="1"/>
  <c r="H50" i="13" s="1"/>
  <c r="H49" i="13" s="1"/>
  <c r="H160" i="13" l="1"/>
  <c r="H151" i="13" s="1"/>
  <c r="H150" i="13" s="1"/>
  <c r="H149" i="13" s="1"/>
  <c r="H117" i="13"/>
  <c r="H116" i="13"/>
  <c r="H115" i="13" s="1"/>
  <c r="H89" i="13"/>
  <c r="H80" i="13"/>
  <c r="H79" i="13" s="1"/>
  <c r="H78" i="13" s="1"/>
  <c r="H77" i="13"/>
  <c r="H20" i="13"/>
  <c r="H28" i="13"/>
  <c r="H102" i="13"/>
  <c r="H101" i="13" s="1"/>
  <c r="H19" i="13" l="1"/>
  <c r="H18" i="13" s="1"/>
  <c r="H17" i="13" s="1"/>
  <c r="D36" i="26" s="1"/>
  <c r="D35" i="26" s="1"/>
  <c r="H154" i="13"/>
  <c r="H153" i="13" s="1"/>
  <c r="H152" i="13" s="1"/>
  <c r="H27" i="13"/>
  <c r="H26" i="13" s="1"/>
</calcChain>
</file>

<file path=xl/sharedStrings.xml><?xml version="1.0" encoding="utf-8"?>
<sst xmlns="http://schemas.openxmlformats.org/spreadsheetml/2006/main" count="3258" uniqueCount="327">
  <si>
    <t>000</t>
  </si>
  <si>
    <t>самоуправления сельского поселения</t>
  </si>
  <si>
    <t>Прохладненского муниципального</t>
  </si>
  <si>
    <t>района Кабардино-Балкарской</t>
  </si>
  <si>
    <t xml:space="preserve">Наименование показателя </t>
  </si>
  <si>
    <t>Раз-дел</t>
  </si>
  <si>
    <t>Под-раз-дел</t>
  </si>
  <si>
    <t>Целевая статья</t>
  </si>
  <si>
    <t>Вид рас-хода</t>
  </si>
  <si>
    <t>Сумма</t>
  </si>
  <si>
    <t>ВСЕГО</t>
  </si>
  <si>
    <t xml:space="preserve">Общегосударственные вопросы                       </t>
  </si>
  <si>
    <t>01</t>
  </si>
  <si>
    <t>00</t>
  </si>
  <si>
    <t>00 0 00 00000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</si>
  <si>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</si>
  <si>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</si>
  <si>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муниципального образования и его администрации</t>
  </si>
  <si>
    <t>77 0 00 00000</t>
  </si>
  <si>
    <t>Глава муниципального образования</t>
  </si>
  <si>
    <t>77 1 00 00000</t>
  </si>
  <si>
    <t>Финансовое обеспечение выполнения функций органов местного самоуправления, оказания услуг и выполнения работ</t>
  </si>
  <si>
    <t>77 1 00 90000</t>
  </si>
  <si>
    <t xml:space="preserve">Расходы на обеспечение функций государственных органов, в том числе территориальных органов  </t>
  </si>
  <si>
    <t>77 1 00 90019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</si>
  <si>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</si>
  <si>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</si>
  <si>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</si>
  <si>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</si>
  <si>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 Федерации, местных администраций</t>
  </si>
  <si>
    <t>04</t>
  </si>
  <si>
    <t>Обеспечение функционирования главы местной  администрации и его заместителей, Аппарата местной  администрации</t>
  </si>
  <si>
    <t>78 0 00 00000</t>
  </si>
  <si>
    <t>Аппарат местной администрации</t>
  </si>
  <si>
    <t>78 2 00 00000</t>
  </si>
  <si>
    <t>78 2 00 90019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</si>
  <si>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</si>
  <si>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</si>
  <si>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</si>
  <si>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</si>
  <si>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</si>
  <si>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</si>
  <si>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</si>
  <si>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</si>
  <si>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</si>
  <si>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</si>
  <si>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</si>
  <si>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94 0 00 00000</t>
  </si>
  <si>
    <t>Проведение выборов  депутатов  представительного органа муниципального образования</t>
  </si>
  <si>
    <t>94 4 00 00000</t>
  </si>
  <si>
    <t>Субвенции на проведение выборов  депутатов  представительного органа муниципального образования</t>
  </si>
  <si>
    <t>94 4 00 79440</t>
  </si>
  <si>
    <t>Субвенции</t>
  </si>
  <si>
    <t>530</t>
  </si>
  <si>
    <t>Резервные фонды</t>
  </si>
  <si>
    <t>11</t>
  </si>
  <si>
    <t>Муниципальная программа "Управление муниципальными финансами"</t>
  </si>
  <si>
    <t>39 0 00 00000</t>
  </si>
  <si>
    <t>Подпрограмма "Нормативно-методическое обеспечение и организация бюджетного процесса"</t>
  </si>
  <si>
    <t>39 2 00 00000</t>
  </si>
  <si>
    <t>Основное мероприятие "Управление резервными средствами местного бюджета"</t>
  </si>
  <si>
    <t>39 2 05 00000</t>
  </si>
  <si>
    <t>Резервный фонд местной администрации</t>
  </si>
  <si>
    <t>39 2 05 20540</t>
  </si>
  <si>
    <t>Резервные средства</t>
  </si>
  <si>
    <t>870</t>
  </si>
  <si>
    <t>06</t>
  </si>
  <si>
    <t>540</t>
  </si>
  <si>
    <t>Иные межбюджетные трансфеты</t>
  </si>
  <si>
    <t>93 9 00 79390</t>
  </si>
  <si>
    <t>Другие общегосударственные вопросы</t>
  </si>
  <si>
    <t>Муниципальная программа "Экономическое развитие и инновационная экономика"</t>
  </si>
  <si>
    <t>15 0 00 00000</t>
  </si>
  <si>
    <t>Подпрограмма "Градостроительная деятельность"</t>
  </si>
  <si>
    <t>15 Г 00 00000</t>
  </si>
  <si>
    <t>Реализация мероприятий программы</t>
  </si>
  <si>
    <t>15 Г 00 99998</t>
  </si>
  <si>
    <t>Взнос в ассоциацию "Совет муниципальных образований КБР"</t>
  </si>
  <si>
    <t>77 1 00 92794</t>
  </si>
  <si>
    <t>Национальная оборона</t>
  </si>
  <si>
    <t>Мобилизационная и вневойсковая подготовка</t>
  </si>
  <si>
    <t>03</t>
  </si>
  <si>
    <t>99 0 00 00000</t>
  </si>
  <si>
    <t>Иные непрограмные мероприятия</t>
  </si>
  <si>
    <t>99 9 00 00000</t>
  </si>
  <si>
    <t>Субвенции на осуществление первичного воинского учёта на территориях, где отсутствуют военные комиссариаты</t>
  </si>
  <si>
    <t>99 9 00 51180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</si>
  <si>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</si>
  <si>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</si>
  <si>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</si>
  <si>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системы"</t>
  </si>
  <si>
    <t>Подпрограмма "Дорожное хозяйство"</t>
  </si>
  <si>
    <t>24 2 00 00000</t>
  </si>
  <si>
    <t>Основное мероприятие "Капитальный ремонт, ремонт и содержание автомобильных дорог общего пользования местного значения"</t>
  </si>
  <si>
    <t>24 2 01 00000</t>
  </si>
  <si>
    <t>24 2 01 90000</t>
  </si>
  <si>
    <t>Содержание автомобильных дорог общего пользования местного значения</t>
  </si>
  <si>
    <t>24 2 01 92058</t>
  </si>
  <si>
    <t>24 2 01 73000</t>
  </si>
  <si>
    <t>Жилищно-коммунальное хозяйство</t>
  </si>
  <si>
    <t>05</t>
  </si>
  <si>
    <t>Коммунальное хозяйство</t>
  </si>
  <si>
    <t>Муниципальная программа "Обеспечение доступным и комфортным жильем и коммунальными услугами"</t>
  </si>
  <si>
    <t>05 0 00 00000</t>
  </si>
  <si>
    <t>Федеральная целевая программа Чистая вода" на 2011-2017годы</t>
  </si>
  <si>
    <t>Благоустройство</t>
  </si>
  <si>
    <t>Уплата  иных платежей</t>
  </si>
  <si>
    <t>853</t>
  </si>
  <si>
    <t>Социальная политика</t>
  </si>
  <si>
    <t>10</t>
  </si>
  <si>
    <t>Физическая культура и спорт</t>
  </si>
  <si>
    <t>Массовый спорт</t>
  </si>
  <si>
    <t>Муниципальная программа "Развитие физической культуры и спорта"</t>
  </si>
  <si>
    <t>13 0 00 00000</t>
  </si>
  <si>
    <t>Подпрограмма "Развитие физической культуры и массового спорта"</t>
  </si>
  <si>
    <t>13 1 00 00000</t>
  </si>
  <si>
    <t>13 1 01 96246</t>
  </si>
  <si>
    <t xml:space="preserve">Культура, кинематография    </t>
  </si>
  <si>
    <t>08</t>
  </si>
  <si>
    <t>Культура</t>
  </si>
  <si>
    <t>Муниципальная программа "Развитие культуры и туризма"</t>
  </si>
  <si>
    <t>11 0 00 00000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</si>
  <si>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</si>
  <si>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</si>
  <si>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</si>
  <si>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</si>
  <si>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</si>
  <si>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11 1 02 71110</t>
  </si>
  <si>
    <t>Расходы на обеспечение деятельности (оказание услуг) муниципальных  учреждений</t>
  </si>
  <si>
    <t>11 2 01 90059</t>
  </si>
  <si>
    <t>"Приложение №3</t>
  </si>
  <si>
    <t>Глава</t>
  </si>
  <si>
    <t>78 2 00 90000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</si>
  <si>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</t>
  </si>
  <si>
    <t>Уплата налога на имущество организаций и земельного налога</t>
  </si>
  <si>
    <t xml:space="preserve">Уплата прочих налогов, сборов </t>
  </si>
  <si>
    <t>Полномочия УФ</t>
  </si>
  <si>
    <t>Прочая закупка товаров, работ и услуг для обеспечения государственных (муниципальных) нужд</t>
  </si>
  <si>
    <t>Реализация функций иных органов местного самоуправленя</t>
  </si>
  <si>
    <t xml:space="preserve"> 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</si>
  <si>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</si>
  <si>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</si>
  <si>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</si>
  <si>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110</t>
  </si>
  <si>
    <t>300</t>
  </si>
  <si>
    <t>500</t>
  </si>
  <si>
    <t>Межбюджетные трансфеты</t>
  </si>
  <si>
    <t>Иные МБТ на осуществлении отдельных бюджетных полномочий финансового органа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</si>
  <si>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</si>
  <si>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МБТ на осуществлении полномочий контрольно-счетного органа поселения по осуществлению внешнего муниципального финансового контроля</t>
  </si>
  <si>
    <t>051 13 L49 70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</si>
  <si>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</si>
  <si>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</si>
  <si>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 xml:space="preserve">11 4 А1 55190 </t>
  </si>
  <si>
    <t>Государственная поддержка отрасли культуры</t>
  </si>
  <si>
    <t>05 2 75 70550</t>
  </si>
  <si>
    <t>Межбюджетные трансферты</t>
  </si>
  <si>
    <t>Иные МБТ на осуществление части полномочий по организации водоснабжения населения в пределах полномочий, установленных законодательством РФ</t>
  </si>
  <si>
    <t>94 4 00 99999</t>
  </si>
  <si>
    <t>880</t>
  </si>
  <si>
    <t>Финансовое обеспечение иных расходов органов местного самоуправления и муниципальных казенных учреждений</t>
  </si>
  <si>
    <t>Специальные расходы</t>
  </si>
  <si>
    <t>39 2 03 73900</t>
  </si>
  <si>
    <t>"Приложение №2</t>
  </si>
  <si>
    <t>"Приложение №4</t>
  </si>
  <si>
    <t>Источники финансирования дефицита</t>
  </si>
  <si>
    <t xml:space="preserve">                                                                    </t>
  </si>
  <si>
    <t xml:space="preserve">                   (рублей)</t>
  </si>
  <si>
    <t>Наименование</t>
  </si>
  <si>
    <t>Источники финансирования дефицита бюджета</t>
  </si>
  <si>
    <t>Бюджетные кредиты от других бюджетов бюджетной системы Российской Федерации</t>
  </si>
  <si>
    <t>000 01 03 0000 00 0000 000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</si>
  <si>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</si>
  <si>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</si>
  <si>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</si>
  <si>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000 01 03 0100 10 0000 810</t>
  </si>
  <si>
    <t>Бюджетные кредиты, предоставленные внутри страны в валюте Российской Федерации</t>
  </si>
  <si>
    <t>000 01 06 0000 00 0000 000</t>
  </si>
  <si>
    <t>Предоставление прочих бюджетных кредитов бюджетами сельских поселений</t>
  </si>
  <si>
    <t>000 01 06 0800 10 0000 540</t>
  </si>
  <si>
    <t>Возврат прочих бюджетных кредитов (ссуд), предоставленных бюджетами сельских поселений внутри страны</t>
  </si>
  <si>
    <t>000 01 06 0800 10 0000 640</t>
  </si>
  <si>
    <t>Изменение остатков средств бюджетов</t>
  </si>
  <si>
    <t>000 01 05 0000 00 0000 000</t>
  </si>
  <si>
    <t>Увеличение прочих остатков денежных средств бюджетов</t>
  </si>
  <si>
    <t>000 01 05 0201 10 0000 510</t>
  </si>
  <si>
    <t>Уменьшение прочих остатков денежных средств бюджетов</t>
  </si>
  <si>
    <t>000 01 05 0201 10 0000 610</t>
  </si>
  <si>
    <t>2024 г.</t>
  </si>
  <si>
    <t>39 2 03 73920</t>
  </si>
  <si>
    <t>сельского поселения Малакановское</t>
  </si>
  <si>
    <t>Пенсионное обеспечение</t>
  </si>
  <si>
    <t>Выплата доплат к пенсиям лицам, замещавшим должность муниципальной службы</t>
  </si>
  <si>
    <t>71 0 00 Н0600</t>
  </si>
  <si>
    <t>Финансовое обеспечение  иных расходов органов местного самоуправления и муниципальных казенных учреждений</t>
  </si>
  <si>
    <t>05 9 99 99999</t>
  </si>
  <si>
    <t>Малакановское "О местном бюджете</t>
  </si>
  <si>
    <t>Местная администрация сельского поселения Малакановское Прохладненского муниципального района Кабардино-Балкарской Республики</t>
  </si>
  <si>
    <t>Условно утвержденные расходы</t>
  </si>
  <si>
    <t>"Приложение №9</t>
  </si>
  <si>
    <t>Код источника финонсирования</t>
  </si>
  <si>
    <t>"Приложение №5</t>
  </si>
  <si>
    <t>Муниципальное казенное учреждение культуры «Клуб сельского поселения МалакановскогоПрохладненского муниципального  района    КБР»</t>
  </si>
  <si>
    <t>"Приложение №8</t>
  </si>
  <si>
    <t>05 5 00 99998</t>
  </si>
  <si>
    <t>Республики на 2023 год и на плановый</t>
  </si>
  <si>
    <t>период 2024 и 2025 годов"</t>
  </si>
  <si>
    <t>Сумма        2024г</t>
  </si>
  <si>
    <t>Сумма                    2025 г</t>
  </si>
  <si>
    <t xml:space="preserve">Распределение бюджетных ассигнований по разделам и подразделам, целевым статьям, группам видов расходов классификации расходов из местного бюджета
 сельского поселения Малакановское Прохладненского муниципального района 
Кабардино-Балкарской Республики 
на плановый период 2024 и 2025 годов
                                                                                        </t>
  </si>
  <si>
    <t>Сумма    2025 г</t>
  </si>
  <si>
    <t>2025 г.</t>
  </si>
  <si>
    <t>39 2 02 20540</t>
  </si>
  <si>
    <t>Республики на 2024 год и на плановый</t>
  </si>
  <si>
    <t>период 2025 и 2026 годов"</t>
  </si>
  <si>
    <t xml:space="preserve">Ведомственная структура расходов местного бюджета  сельского поселения Малакановское Прохладненского муниципального района Кабардино-Балкарской Республики на 2024 год                                                                                            </t>
  </si>
  <si>
    <t xml:space="preserve">Распределение бюджетных ассигнований по разделам и подразделам, целевым статьям, группам видов расходов классификации расходов из местного бюджета
 сельского поселения Малакановское Прохладненского муниципального района 
Кабардино-Балкарской Республики 
на плановый период 2024 г.
                                                                                        </t>
  </si>
  <si>
    <t>Республики на 2024год и на плановый</t>
  </si>
  <si>
    <t xml:space="preserve">Ведомственная структура расходов местного бюджета  сельского поселения Малакановское Прохладненского муниципального района Кабардино-Балкарской Республики на пплановый период 2025-2026 годов                                                                                            </t>
  </si>
  <si>
    <t>Сумма                    2026 г</t>
  </si>
  <si>
    <t>местного бюджета сельского поселения Малакановское Прохладненского муниципального района Кабардино-Балкарской Республики на  2024 год</t>
  </si>
  <si>
    <t>2026 г.</t>
  </si>
  <si>
    <t>местного бюджета сельского поселения Малакановское Прохладненского муниципального района Кабардино-Балкарской Республики на плановый 2025 и 2026 годов</t>
  </si>
  <si>
    <t>Приложение №1</t>
  </si>
  <si>
    <t>поселения Малакановское   Прохладненского</t>
  </si>
  <si>
    <t xml:space="preserve"> муниципального района Кабардино-Балкарской Республики </t>
  </si>
  <si>
    <t xml:space="preserve"> «О местном бюджете сельского </t>
  </si>
  <si>
    <t>поселения Малакановское  Прохладненского</t>
  </si>
  <si>
    <t>на 2024 год и на плановый период 2025 и 2026 годов</t>
  </si>
  <si>
    <t xml:space="preserve">Распределение бюджетных ассигнований на исполнение нормативных  </t>
  </si>
  <si>
    <t xml:space="preserve">обязательств  сельского поселения Малакановское  Прохладненского </t>
  </si>
  <si>
    <t xml:space="preserve">                               на 2024 год и на плановый период 2025 и 2026 годов</t>
  </si>
  <si>
    <t>раздел</t>
  </si>
  <si>
    <t>Подраз-дел</t>
  </si>
  <si>
    <t>Вид расходов</t>
  </si>
  <si>
    <t xml:space="preserve">  Сумма. руб</t>
  </si>
  <si>
    <t>2024год</t>
  </si>
  <si>
    <t>2025год</t>
  </si>
  <si>
    <t>ВСЕГО РАСХОДОВ:</t>
  </si>
  <si>
    <t xml:space="preserve">Непрограммные мероприятия </t>
  </si>
  <si>
    <t>Иные пенсии, социальные доплаты к пенсиям</t>
  </si>
  <si>
    <t>71000Н0600</t>
  </si>
  <si>
    <t>Приложение №6</t>
  </si>
  <si>
    <t xml:space="preserve"> сельского поселения Малакановское </t>
  </si>
  <si>
    <t>Прохладненского муниципального района</t>
  </si>
  <si>
    <t>«О местном бюджете сельского поселения</t>
  </si>
  <si>
    <t>Малакановское   Прохладненского муниципального</t>
  </si>
  <si>
    <t xml:space="preserve">района Кабардино-Балкарской Республики </t>
  </si>
  <si>
    <t xml:space="preserve">Наименование </t>
  </si>
  <si>
    <t>Коды ведомственной классификации</t>
  </si>
  <si>
    <t>Раздел</t>
  </si>
  <si>
    <t>Подраздел</t>
  </si>
  <si>
    <t>Группа видов расходов</t>
  </si>
  <si>
    <t>Всего</t>
  </si>
  <si>
    <t>Подпрограмма «Благоустройство территории муниципального образования”</t>
  </si>
  <si>
    <t>05 9 00 00000</t>
  </si>
  <si>
    <t>Основное мероприятие «Реализация мероприятий общепрограммного характера по подпрограммам»</t>
  </si>
  <si>
    <t>05 9 99 00000</t>
  </si>
  <si>
    <t>0</t>
  </si>
  <si>
    <t xml:space="preserve">Муниципальная программа "Развитие культуры и туризма" </t>
  </si>
  <si>
    <t>Основное мероприятие "Развитие библиотечного дела"</t>
  </si>
  <si>
    <t>11 1 02 00000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</si>
  <si>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поселений.</t>
  </si>
  <si>
    <t>Расходы на выплаты персоналу казенных учреждений</t>
  </si>
  <si>
    <t>Подпрограмма «Искусство»</t>
  </si>
  <si>
    <t>11 2 00 00000</t>
  </si>
  <si>
    <t>Основное мероприятие «Сохранение и развитие исполнительских искусств»</t>
  </si>
  <si>
    <t>11 2 01 00000</t>
  </si>
  <si>
    <t>11 2 01 90000</t>
  </si>
  <si>
    <t>Муниципальная программа «Развитие физической культуры и спорта "</t>
  </si>
  <si>
    <t xml:space="preserve"> Основное мероприятие « физическое воспитание и обеспечение организации проведения физкультурных мероприятий и спортивных мероприятий муниципального образования</t>
  </si>
  <si>
    <t>15Г0000000</t>
  </si>
  <si>
    <t>15 Г0099998</t>
  </si>
  <si>
    <t>13</t>
  </si>
  <si>
    <t>Муниципальная программа «Развитие транспортной системы в сельском поселении Малакановское  Прохладненского муниципального района КБР»</t>
  </si>
  <si>
    <t>24 0 00 00000</t>
  </si>
  <si>
    <t>Подпрограмма «Дорожное хозяйство»</t>
  </si>
  <si>
    <t xml:space="preserve">Муниципальная программа "Управление муниципальными финансами" </t>
  </si>
  <si>
    <t xml:space="preserve"> Подпрограмма "Повышение качества управления бюджетным процессом"</t>
  </si>
  <si>
    <t>Основное мероприятие «Повышение операционной эффективности бюджетных расходов»</t>
  </si>
  <si>
    <t>39 2 03 00000</t>
  </si>
  <si>
    <t>Иные МБТ на осуществление отдельных бюджетных полномочий финансового органа поселения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</si>
  <si>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</si>
  <si>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Резервный фонд</t>
  </si>
  <si>
    <t>39 2 02 220540</t>
  </si>
  <si>
    <t>Непрограммные мероприятия, в т.ч.:</t>
  </si>
  <si>
    <t>Развитие пенсионной системы</t>
  </si>
  <si>
    <t>71 0 00 00000</t>
  </si>
  <si>
    <t>Публично норматтивные социальные выплаты гражданам</t>
  </si>
  <si>
    <t>Глава муниципального образования и его администрация</t>
  </si>
  <si>
    <t>Расходы на обеспечение функций государственных органов, в том числе территориальных органов</t>
  </si>
  <si>
    <t>Расходы на выплату персоналу государственных (муниципальных органов</t>
  </si>
  <si>
    <t>Взнос в Ассоциацию «Совет муниципальных образований КБР»</t>
  </si>
  <si>
    <t>Уплата налогов, сборов и иных платежей</t>
  </si>
  <si>
    <t>Глава местной администрации и его заместители, Аппарат местной администрации</t>
  </si>
  <si>
    <t>Контрольно-счетный орган муниципального образования</t>
  </si>
  <si>
    <t>93 0 00 00000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</si>
  <si>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</si>
  <si>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93 9 00 00000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</si>
  <si>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</si>
  <si>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Реализация функций иных органов местного самоуправления</t>
  </si>
  <si>
    <t>Иные непрограммные мероприятия</t>
  </si>
  <si>
    <t>Субвенции на осуществление первичного воинского учета на территориях, где отсутствуют военные комиссариаты</t>
  </si>
  <si>
    <r>
      <t>на 2024год и на плановый период 2025 и 2026годов</t>
    </r>
    <r>
      <rPr>
        <sz val="12"/>
        <color theme="1"/>
        <rFont val="Times New Roman"/>
        <family val="1"/>
        <charset val="204"/>
      </rPr>
      <t>»</t>
    </r>
  </si>
  <si>
    <t>Распределение бюджетных ассигнований по целевым статьям (муниципальным программам сельского поселения Малакановское Прохладненского муниципального района Кабардино-Балкарской Республики и непрограммным направлениям деятельности), разделам, подразделам, группам видов расходов классификации расходов местного бюджета сельского поселения Малакановское Прохладненского муниципального района Кабардино-Балкарской Республики на 2024 год</t>
  </si>
  <si>
    <t>Приложение №7</t>
  </si>
  <si>
    <t>Условно утвержденные программы</t>
  </si>
  <si>
    <r>
      <t xml:space="preserve">Муниципальная программа «Управление муниципальными финансами в сельском поселении </t>
    </r>
    <r>
      <rPr>
        <b/>
        <sz val="10"/>
        <color theme="1"/>
        <rFont val="Times New Roman"/>
        <family val="1"/>
        <charset val="204"/>
      </rPr>
      <t xml:space="preserve">Малакановское </t>
    </r>
    <r>
      <rPr>
        <b/>
        <sz val="10"/>
        <color rgb="FF000000"/>
        <rFont val="Times New Roman"/>
        <family val="1"/>
        <charset val="204"/>
      </rPr>
      <t xml:space="preserve">  Прохладненского муниципального района КБР»</t>
    </r>
  </si>
  <si>
    <t>Подпрограмма «Повышение качества управления бюджетным процессом»</t>
  </si>
  <si>
    <r>
      <t>на 2024 год и на плановый период 2025 и 2026 годов</t>
    </r>
    <r>
      <rPr>
        <sz val="12"/>
        <color theme="1"/>
        <rFont val="Times New Roman"/>
        <family val="1"/>
        <charset val="204"/>
      </rPr>
      <t>»</t>
    </r>
  </si>
  <si>
    <t>Распределение бюджетных ассигнований по целевым статьям (муниципальным программам сельского поселения Малакановское Прохладненского муниципального района Кабардино-Балкарской Республики и непрограммным направлениям деятельности), разделам, подразделам, группам видов расходов классификации расходов местного бюджета сельского поселения Малакановское Прохладненского муниципального района Кабардино-Балкарской Республики на  плановый 2025 и 2026 годов</t>
  </si>
  <si>
    <t>2026год</t>
  </si>
  <si>
    <t>2024 год</t>
  </si>
  <si>
    <t>2025 год</t>
  </si>
  <si>
    <t>2026 год</t>
  </si>
  <si>
    <t>77 1 00 90011</t>
  </si>
  <si>
    <t>78 2 00 90020</t>
  </si>
  <si>
    <t>78 2 00 90011</t>
  </si>
  <si>
    <t>78 2 00 90071</t>
  </si>
  <si>
    <t>77 1 00 9001</t>
  </si>
  <si>
    <t>к решению сессии Совета местного</t>
  </si>
  <si>
    <t xml:space="preserve">            к  решению сессии Совета местного</t>
  </si>
  <si>
    <t xml:space="preserve">                                                           к  решению сессии Совета местного</t>
  </si>
  <si>
    <t>к  решениюсессии Совета местного</t>
  </si>
  <si>
    <t xml:space="preserve">к  решению сессии Совета местного самоуправления сельского </t>
  </si>
  <si>
    <t xml:space="preserve">к решению Совета местного самоуправления </t>
  </si>
  <si>
    <t xml:space="preserve">к  решению Совета местного самоуправления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</si>
</sst>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_р_._-;\-* #,##0_р_._-;_-* &quot;-&quot;??_р_._-;_-@_-"/>
    <numFmt numFmtId="166" formatCode="0.0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1" fillId="0" borderId="0"/>
    <xf numFmtId="0" fontId="17" fillId="0" borderId="0"/>
  </cellStyleXfs>
  <cellXfs count="3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8" fillId="0" borderId="1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9" fontId="8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49" fontId="16" fillId="2" borderId="8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/>
    </xf>
    <xf numFmtId="0" fontId="2" fillId="3" borderId="0" xfId="0" applyFont="1" applyFill="1"/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43" fontId="12" fillId="0" borderId="1" xfId="0" applyNumberFormat="1" applyFont="1" applyBorder="1"/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43" fontId="10" fillId="0" borderId="1" xfId="0" applyNumberFormat="1" applyFont="1" applyBorder="1"/>
    <xf numFmtId="0" fontId="3" fillId="0" borderId="0" xfId="0" applyFont="1"/>
    <xf numFmtId="0" fontId="18" fillId="0" borderId="0" xfId="0" applyFont="1"/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1" fillId="0" borderId="0" xfId="0" applyFont="1"/>
    <xf numFmtId="0" fontId="12" fillId="0" borderId="1" xfId="0" applyFont="1" applyBorder="1" applyAlignment="1">
      <alignment horizontal="center" vertical="center"/>
    </xf>
    <xf numFmtId="0" fontId="0" fillId="2" borderId="0" xfId="0" applyFill="1"/>
    <xf numFmtId="0" fontId="2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2" fontId="2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0" fillId="3" borderId="0" xfId="0" applyFill="1"/>
    <xf numFmtId="0" fontId="18" fillId="2" borderId="0" xfId="0" applyFont="1" applyFill="1"/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top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23" fillId="2" borderId="0" xfId="0" applyNumberFormat="1" applyFont="1" applyFill="1" applyBorder="1" applyAlignment="1" applyProtection="1">
      <alignment horizontal="right" vertical="top"/>
    </xf>
    <xf numFmtId="4" fontId="0" fillId="0" borderId="0" xfId="0" applyNumberFormat="1" applyBorder="1"/>
    <xf numFmtId="0" fontId="18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19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Font="1"/>
    <xf numFmtId="0" fontId="7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4" fontId="14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Border="1"/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indent="15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center" vertical="center" wrapText="1"/>
    </xf>
    <xf numFmtId="49" fontId="26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4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2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right" indent="15"/>
    </xf>
    <xf numFmtId="0" fontId="5" fillId="0" borderId="0" xfId="0" applyFont="1" applyBorder="1"/>
    <xf numFmtId="0" fontId="19" fillId="0" borderId="0" xfId="0" applyFont="1" applyBorder="1" applyAlignment="1">
      <alignment horizontal="right"/>
    </xf>
    <xf numFmtId="4" fontId="2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2" fillId="0" borderId="0" xfId="0" applyFont="1" applyAlignment="1"/>
    <xf numFmtId="2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2" fontId="22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vertical="top" wrapText="1"/>
    </xf>
    <xf numFmtId="2" fontId="2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1" fillId="0" borderId="1" xfId="0" applyFont="1" applyBorder="1" applyAlignment="1"/>
    <xf numFmtId="2" fontId="1" fillId="0" borderId="4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2" fontId="22" fillId="0" borderId="4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opLeftCell="B149" workbookViewId="0">
      <selection activeCell="F2" sqref="F2:H2"/>
    </sheetView>
  </sheetViews>
  <sheetFormatPr defaultRowHeight="15" x14ac:dyDescent="0.25"/>
  <cols>
    <col min="1" max="1" width="2.140625" hidden="1" customWidth="1"/>
    <col min="2" max="2" width="30" customWidth="1"/>
    <col min="3" max="3" width="6.140625" customWidth="1"/>
    <col min="4" max="4" width="4.5703125" customWidth="1"/>
    <col min="5" max="5" width="5.140625" customWidth="1"/>
    <col min="6" max="6" width="15" customWidth="1"/>
    <col min="7" max="7" width="8" customWidth="1"/>
    <col min="8" max="8" width="17.28515625" customWidth="1"/>
    <col min="9" max="9" width="18.140625" customWidth="1"/>
    <col min="11" max="11" width="13" customWidth="1"/>
  </cols>
  <sheetData>
    <row r="1" spans="1:8" x14ac:dyDescent="0.25">
      <c r="A1" s="1"/>
      <c r="B1" s="2"/>
      <c r="C1" s="1"/>
      <c r="D1" s="1"/>
      <c r="E1" s="1"/>
      <c r="F1" s="274" t="s">
        <v>163</v>
      </c>
      <c r="G1" s="274"/>
      <c r="H1" s="274"/>
    </row>
    <row r="2" spans="1:8" x14ac:dyDescent="0.25">
      <c r="A2" s="1"/>
      <c r="B2" s="2"/>
      <c r="C2" s="1"/>
      <c r="D2" s="1"/>
      <c r="E2" s="1"/>
      <c r="F2" s="274" t="s">
        <v>320</v>
      </c>
      <c r="G2" s="274"/>
      <c r="H2" s="274"/>
    </row>
    <row r="3" spans="1:8" x14ac:dyDescent="0.25">
      <c r="A3" s="1"/>
      <c r="B3" s="2"/>
      <c r="C3" s="1"/>
      <c r="D3" s="1"/>
      <c r="E3" s="1"/>
      <c r="F3" s="274" t="s">
        <v>1</v>
      </c>
      <c r="G3" s="274"/>
      <c r="H3" s="274"/>
    </row>
    <row r="4" spans="1:8" x14ac:dyDescent="0.25">
      <c r="A4" s="1"/>
      <c r="B4" s="2"/>
      <c r="C4" s="1"/>
      <c r="D4" s="1"/>
      <c r="E4" s="1"/>
      <c r="F4" s="274" t="s">
        <v>196</v>
      </c>
      <c r="G4" s="274"/>
      <c r="H4" s="274"/>
    </row>
    <row r="5" spans="1:8" x14ac:dyDescent="0.25">
      <c r="A5" s="1"/>
      <c r="B5" s="2"/>
      <c r="C5" s="1"/>
      <c r="D5" s="1"/>
      <c r="E5" s="1"/>
      <c r="F5" s="274" t="s">
        <v>190</v>
      </c>
      <c r="G5" s="274"/>
      <c r="H5" s="274"/>
    </row>
    <row r="6" spans="1:8" x14ac:dyDescent="0.25">
      <c r="A6" s="1"/>
      <c r="B6" s="2"/>
      <c r="C6" s="1"/>
      <c r="D6" s="1"/>
      <c r="E6" s="1"/>
      <c r="F6" s="274" t="s">
        <v>2</v>
      </c>
      <c r="G6" s="274"/>
      <c r="H6" s="274"/>
    </row>
    <row r="7" spans="1:8" x14ac:dyDescent="0.25">
      <c r="A7" s="1"/>
      <c r="B7" s="2"/>
      <c r="C7" s="1"/>
      <c r="D7" s="1"/>
      <c r="E7" s="1"/>
      <c r="F7" s="274" t="s">
        <v>3</v>
      </c>
      <c r="G7" s="274"/>
      <c r="H7" s="274"/>
    </row>
    <row r="8" spans="1:8" x14ac:dyDescent="0.25">
      <c r="A8" s="1"/>
      <c r="B8" s="2"/>
      <c r="C8" s="1"/>
      <c r="D8" s="1"/>
      <c r="E8" s="1"/>
      <c r="F8" s="274" t="s">
        <v>213</v>
      </c>
      <c r="G8" s="274"/>
      <c r="H8" s="274"/>
    </row>
    <row r="9" spans="1:8" x14ac:dyDescent="0.25">
      <c r="A9" s="1"/>
      <c r="B9" s="2"/>
      <c r="C9" s="1"/>
      <c r="D9" s="1"/>
      <c r="E9" s="1"/>
      <c r="F9" s="274" t="s">
        <v>214</v>
      </c>
      <c r="G9" s="274"/>
      <c r="H9" s="274"/>
    </row>
    <row r="10" spans="1:8" x14ac:dyDescent="0.25">
      <c r="A10" s="1"/>
      <c r="B10" s="2"/>
      <c r="C10" s="1"/>
      <c r="D10" s="1"/>
      <c r="E10" s="1"/>
      <c r="F10" s="29"/>
      <c r="G10" s="29"/>
      <c r="H10" s="29"/>
    </row>
    <row r="11" spans="1:8" x14ac:dyDescent="0.25">
      <c r="A11" s="275" t="s">
        <v>215</v>
      </c>
      <c r="B11" s="275"/>
      <c r="C11" s="275"/>
      <c r="D11" s="275"/>
      <c r="E11" s="275"/>
      <c r="F11" s="275"/>
      <c r="G11" s="275"/>
      <c r="H11" s="275"/>
    </row>
    <row r="12" spans="1:8" x14ac:dyDescent="0.25">
      <c r="A12" s="275"/>
      <c r="B12" s="275"/>
      <c r="C12" s="275"/>
      <c r="D12" s="275"/>
      <c r="E12" s="275"/>
      <c r="F12" s="275"/>
      <c r="G12" s="275"/>
      <c r="H12" s="275"/>
    </row>
    <row r="13" spans="1:8" ht="52.5" customHeight="1" x14ac:dyDescent="0.25">
      <c r="A13" s="275"/>
      <c r="B13" s="275"/>
      <c r="C13" s="275"/>
      <c r="D13" s="275"/>
      <c r="E13" s="275"/>
      <c r="F13" s="275"/>
      <c r="G13" s="275"/>
      <c r="H13" s="275"/>
    </row>
    <row r="14" spans="1:8" ht="18.75" x14ac:dyDescent="0.3">
      <c r="A14" s="1"/>
      <c r="B14" s="3"/>
      <c r="C14" s="1"/>
      <c r="D14" s="1"/>
      <c r="E14" s="1"/>
      <c r="F14" s="1"/>
      <c r="G14" s="1"/>
      <c r="H14" s="1"/>
    </row>
    <row r="15" spans="1:8" x14ac:dyDescent="0.25">
      <c r="A15" s="1"/>
      <c r="B15" s="276" t="s">
        <v>4</v>
      </c>
      <c r="C15" s="277" t="s">
        <v>131</v>
      </c>
      <c r="D15" s="277" t="s">
        <v>5</v>
      </c>
      <c r="E15" s="277" t="s">
        <v>6</v>
      </c>
      <c r="F15" s="277" t="s">
        <v>7</v>
      </c>
      <c r="G15" s="277" t="s">
        <v>8</v>
      </c>
      <c r="H15" s="278" t="s">
        <v>9</v>
      </c>
    </row>
    <row r="16" spans="1:8" x14ac:dyDescent="0.25">
      <c r="A16" s="1"/>
      <c r="B16" s="276"/>
      <c r="C16" s="277"/>
      <c r="D16" s="277"/>
      <c r="E16" s="277"/>
      <c r="F16" s="277"/>
      <c r="G16" s="277"/>
      <c r="H16" s="279"/>
    </row>
    <row r="17" spans="1:12" x14ac:dyDescent="0.25">
      <c r="A17" s="1"/>
      <c r="B17" s="4" t="s">
        <v>10</v>
      </c>
      <c r="C17" s="30"/>
      <c r="D17" s="30"/>
      <c r="E17" s="30"/>
      <c r="F17" s="30"/>
      <c r="G17" s="30"/>
      <c r="H17" s="11">
        <f>H18+H151</f>
        <v>5224062.5899999989</v>
      </c>
      <c r="K17" s="39"/>
    </row>
    <row r="18" spans="1:12" ht="105.75" customHeight="1" x14ac:dyDescent="0.25">
      <c r="A18" s="1"/>
      <c r="B18" s="91" t="s">
        <v>197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>
        <f>H19+H89+H101+H115+H132+H145</f>
        <v>4454723.9499999993</v>
      </c>
      <c r="K18" s="55"/>
      <c r="L18" s="39"/>
    </row>
    <row r="19" spans="1:12" ht="27.75" customHeight="1" x14ac:dyDescent="0.25">
      <c r="A19" s="1"/>
      <c r="B19" s="4" t="s">
        <v>11</v>
      </c>
      <c r="C19" s="24">
        <v>703</v>
      </c>
      <c r="D19" s="10" t="s">
        <v>12</v>
      </c>
      <c r="E19" s="10" t="s">
        <v>13</v>
      </c>
      <c r="F19" s="10" t="s">
        <v>14</v>
      </c>
      <c r="G19" s="10" t="s">
        <v>0</v>
      </c>
      <c r="H19" s="11">
        <f>H20+H25+H47+H77+H67+H71</f>
        <v>3996742.2399999998</v>
      </c>
      <c r="K19" s="39"/>
    </row>
    <row r="20" spans="1:12" ht="61.5" customHeight="1" x14ac:dyDescent="0.25">
      <c r="A20" s="1"/>
      <c r="B20" s="40" t="s">
        <v>15</v>
      </c>
      <c r="C20" s="24">
        <v>703</v>
      </c>
      <c r="D20" s="10" t="s">
        <v>12</v>
      </c>
      <c r="E20" s="10" t="s">
        <v>16</v>
      </c>
      <c r="F20" s="10" t="s">
        <v>14</v>
      </c>
      <c r="G20" s="10" t="s">
        <v>0</v>
      </c>
      <c r="H20" s="11">
        <f>H22</f>
        <v>683564.32</v>
      </c>
    </row>
    <row r="21" spans="1:12" ht="45.75" hidden="1" customHeight="1" x14ac:dyDescent="0.25">
      <c r="A21" s="1"/>
      <c r="B21" s="6" t="s">
        <v>17</v>
      </c>
      <c r="C21" s="32">
        <v>703</v>
      </c>
      <c r="D21" s="15" t="s">
        <v>12</v>
      </c>
      <c r="E21" s="15" t="s">
        <v>16</v>
      </c>
      <c r="F21" s="15" t="s">
        <v>18</v>
      </c>
      <c r="G21" s="15" t="s">
        <v>0</v>
      </c>
      <c r="H21" s="18">
        <v>0</v>
      </c>
    </row>
    <row r="22" spans="1:12" ht="64.5" customHeight="1" x14ac:dyDescent="0.25">
      <c r="A22" s="1"/>
      <c r="B22" s="6" t="s">
        <v>23</v>
      </c>
      <c r="C22" s="32">
        <v>703</v>
      </c>
      <c r="D22" s="15" t="s">
        <v>12</v>
      </c>
      <c r="E22" s="15" t="s">
        <v>16</v>
      </c>
      <c r="F22" s="258" t="s">
        <v>315</v>
      </c>
      <c r="G22" s="15" t="s">
        <v>0</v>
      </c>
      <c r="H22" s="18">
        <f>H23</f>
        <v>683564.32</v>
      </c>
    </row>
    <row r="23" spans="1:12" ht="75" customHeight="1" x14ac:dyDescent="0.25">
      <c r="A23" s="1"/>
      <c r="B23" s="7" t="s">
        <v>25</v>
      </c>
      <c r="C23" s="32">
        <v>703</v>
      </c>
      <c r="D23" s="15" t="s">
        <v>12</v>
      </c>
      <c r="E23" s="15" t="s">
        <v>16</v>
      </c>
      <c r="F23" s="258" t="s">
        <v>315</v>
      </c>
      <c r="G23" s="15" t="s">
        <v>26</v>
      </c>
      <c r="H23" s="18">
        <v>683564.32</v>
      </c>
      <c r="I23" s="39"/>
    </row>
    <row r="24" spans="1:12" ht="50.25" hidden="1" customHeight="1" x14ac:dyDescent="0.25">
      <c r="A24" s="1"/>
      <c r="B24" s="7" t="s">
        <v>27</v>
      </c>
      <c r="C24" s="32">
        <v>703</v>
      </c>
      <c r="D24" s="15" t="s">
        <v>12</v>
      </c>
      <c r="E24" s="15" t="s">
        <v>16</v>
      </c>
      <c r="F24" s="15" t="s">
        <v>24</v>
      </c>
      <c r="G24" s="15" t="s">
        <v>28</v>
      </c>
      <c r="H24" s="18">
        <v>0</v>
      </c>
    </row>
    <row r="25" spans="1:12" ht="121.5" customHeight="1" x14ac:dyDescent="0.25">
      <c r="A25" s="1"/>
      <c r="B25" s="5" t="s">
        <v>29</v>
      </c>
      <c r="C25" s="24">
        <v>703</v>
      </c>
      <c r="D25" s="10" t="s">
        <v>12</v>
      </c>
      <c r="E25" s="10" t="s">
        <v>30</v>
      </c>
      <c r="F25" s="10" t="s">
        <v>14</v>
      </c>
      <c r="G25" s="10" t="s">
        <v>0</v>
      </c>
      <c r="H25" s="11">
        <f>H29+H31+H33+H45</f>
        <v>3288645.5999999996</v>
      </c>
      <c r="I25" s="39"/>
    </row>
    <row r="26" spans="1:12" ht="75" hidden="1" customHeight="1" x14ac:dyDescent="0.25">
      <c r="A26" s="1"/>
      <c r="B26" s="6" t="s">
        <v>31</v>
      </c>
      <c r="C26" s="32">
        <v>703</v>
      </c>
      <c r="D26" s="15" t="s">
        <v>12</v>
      </c>
      <c r="E26" s="15" t="s">
        <v>30</v>
      </c>
      <c r="F26" s="15" t="s">
        <v>32</v>
      </c>
      <c r="G26" s="15" t="s">
        <v>0</v>
      </c>
      <c r="H26" s="18">
        <f>H27</f>
        <v>2676609</v>
      </c>
    </row>
    <row r="27" spans="1:12" ht="75" hidden="1" customHeight="1" x14ac:dyDescent="0.25">
      <c r="A27" s="1"/>
      <c r="B27" s="6" t="s">
        <v>33</v>
      </c>
      <c r="C27" s="32">
        <v>703</v>
      </c>
      <c r="D27" s="15" t="s">
        <v>12</v>
      </c>
      <c r="E27" s="15" t="s">
        <v>30</v>
      </c>
      <c r="F27" s="15" t="s">
        <v>34</v>
      </c>
      <c r="G27" s="15" t="s">
        <v>0</v>
      </c>
      <c r="H27" s="18">
        <f>H33</f>
        <v>2676609</v>
      </c>
    </row>
    <row r="28" spans="1:12" ht="14.25" hidden="1" customHeight="1" x14ac:dyDescent="0.25">
      <c r="A28" s="1"/>
      <c r="B28" s="8" t="s">
        <v>21</v>
      </c>
      <c r="C28" s="32">
        <v>703</v>
      </c>
      <c r="D28" s="15" t="s">
        <v>12</v>
      </c>
      <c r="E28" s="15" t="s">
        <v>30</v>
      </c>
      <c r="F28" s="15" t="s">
        <v>132</v>
      </c>
      <c r="G28" s="15" t="s">
        <v>0</v>
      </c>
      <c r="H28" s="18">
        <f>H33</f>
        <v>2676609</v>
      </c>
    </row>
    <row r="29" spans="1:12" ht="58.5" customHeight="1" x14ac:dyDescent="0.25">
      <c r="A29" s="1"/>
      <c r="B29" s="260" t="s">
        <v>23</v>
      </c>
      <c r="C29" s="261">
        <v>703</v>
      </c>
      <c r="D29" s="258" t="s">
        <v>12</v>
      </c>
      <c r="E29" s="258" t="s">
        <v>30</v>
      </c>
      <c r="F29" s="258" t="s">
        <v>317</v>
      </c>
      <c r="G29" s="258" t="s">
        <v>0</v>
      </c>
      <c r="H29" s="259">
        <f>H30</f>
        <v>389987.34</v>
      </c>
    </row>
    <row r="30" spans="1:12" ht="140.25" customHeight="1" x14ac:dyDescent="0.25">
      <c r="A30" s="1"/>
      <c r="B30" s="7" t="s">
        <v>25</v>
      </c>
      <c r="C30" s="261">
        <v>703</v>
      </c>
      <c r="D30" s="258" t="s">
        <v>12</v>
      </c>
      <c r="E30" s="258" t="s">
        <v>30</v>
      </c>
      <c r="F30" s="258" t="s">
        <v>317</v>
      </c>
      <c r="G30" s="258" t="s">
        <v>26</v>
      </c>
      <c r="H30" s="259">
        <v>389987.34</v>
      </c>
    </row>
    <row r="31" spans="1:12" ht="60" customHeight="1" x14ac:dyDescent="0.25">
      <c r="A31" s="1"/>
      <c r="B31" s="260" t="s">
        <v>23</v>
      </c>
      <c r="C31" s="261">
        <v>703</v>
      </c>
      <c r="D31" s="258" t="s">
        <v>12</v>
      </c>
      <c r="E31" s="258" t="s">
        <v>30</v>
      </c>
      <c r="F31" s="258" t="s">
        <v>35</v>
      </c>
      <c r="G31" s="258" t="s">
        <v>0</v>
      </c>
      <c r="H31" s="259">
        <f>H32</f>
        <v>15000</v>
      </c>
    </row>
    <row r="32" spans="1:12" ht="50.25" customHeight="1" x14ac:dyDescent="0.25">
      <c r="A32" s="1"/>
      <c r="B32" s="7" t="s">
        <v>36</v>
      </c>
      <c r="C32" s="261">
        <v>703</v>
      </c>
      <c r="D32" s="258" t="s">
        <v>12</v>
      </c>
      <c r="E32" s="258" t="s">
        <v>30</v>
      </c>
      <c r="F32" s="258" t="s">
        <v>35</v>
      </c>
      <c r="G32" s="43" t="s">
        <v>37</v>
      </c>
      <c r="H32" s="259">
        <v>15000</v>
      </c>
    </row>
    <row r="33" spans="1:11" ht="63" customHeight="1" x14ac:dyDescent="0.25">
      <c r="A33" s="1"/>
      <c r="B33" s="6" t="s">
        <v>23</v>
      </c>
      <c r="C33" s="32">
        <v>703</v>
      </c>
      <c r="D33" s="15" t="s">
        <v>12</v>
      </c>
      <c r="E33" s="15" t="s">
        <v>30</v>
      </c>
      <c r="F33" s="258" t="s">
        <v>316</v>
      </c>
      <c r="G33" s="15" t="s">
        <v>0</v>
      </c>
      <c r="H33" s="18">
        <f>H34+H36+H39</f>
        <v>2676609</v>
      </c>
    </row>
    <row r="34" spans="1:11" ht="146.25" customHeight="1" x14ac:dyDescent="0.25">
      <c r="A34" s="1"/>
      <c r="B34" s="7" t="s">
        <v>25</v>
      </c>
      <c r="C34" s="32">
        <v>703</v>
      </c>
      <c r="D34" s="15" t="s">
        <v>12</v>
      </c>
      <c r="E34" s="15" t="s">
        <v>30</v>
      </c>
      <c r="F34" s="258" t="s">
        <v>316</v>
      </c>
      <c r="G34" s="15" t="s">
        <v>26</v>
      </c>
      <c r="H34" s="18">
        <v>2276208.61</v>
      </c>
    </row>
    <row r="35" spans="1:11" ht="51.75" hidden="1" customHeight="1" x14ac:dyDescent="0.25">
      <c r="A35" s="1"/>
      <c r="B35" s="7" t="s">
        <v>27</v>
      </c>
      <c r="C35" s="32">
        <v>703</v>
      </c>
      <c r="D35" s="15" t="s">
        <v>12</v>
      </c>
      <c r="E35" s="15" t="s">
        <v>30</v>
      </c>
      <c r="F35" s="15" t="s">
        <v>35</v>
      </c>
      <c r="G35" s="43" t="s">
        <v>28</v>
      </c>
      <c r="H35" s="51">
        <v>0</v>
      </c>
      <c r="K35" s="39"/>
    </row>
    <row r="36" spans="1:11" ht="47.25" customHeight="1" x14ac:dyDescent="0.25">
      <c r="A36" s="1"/>
      <c r="B36" s="7" t="s">
        <v>36</v>
      </c>
      <c r="C36" s="32">
        <v>703</v>
      </c>
      <c r="D36" s="15" t="s">
        <v>12</v>
      </c>
      <c r="E36" s="15" t="s">
        <v>30</v>
      </c>
      <c r="F36" s="258" t="s">
        <v>316</v>
      </c>
      <c r="G36" s="43" t="s">
        <v>37</v>
      </c>
      <c r="H36" s="62">
        <v>389910.39</v>
      </c>
      <c r="I36" s="39"/>
      <c r="K36" s="39"/>
    </row>
    <row r="37" spans="1:11" ht="63" hidden="1" customHeight="1" x14ac:dyDescent="0.25">
      <c r="A37" s="1"/>
      <c r="B37" s="7" t="s">
        <v>38</v>
      </c>
      <c r="C37" s="32">
        <v>703</v>
      </c>
      <c r="D37" s="15" t="s">
        <v>12</v>
      </c>
      <c r="E37" s="15" t="s">
        <v>30</v>
      </c>
      <c r="F37" s="15" t="s">
        <v>35</v>
      </c>
      <c r="G37" s="15" t="s">
        <v>39</v>
      </c>
      <c r="H37" s="54">
        <v>0</v>
      </c>
    </row>
    <row r="38" spans="1:11" ht="75" hidden="1" customHeight="1" x14ac:dyDescent="0.25">
      <c r="A38" s="1"/>
      <c r="B38" s="6" t="s">
        <v>133</v>
      </c>
      <c r="C38" s="32">
        <v>703</v>
      </c>
      <c r="D38" s="15" t="s">
        <v>12</v>
      </c>
      <c r="E38" s="15" t="s">
        <v>30</v>
      </c>
      <c r="F38" s="15" t="s">
        <v>35</v>
      </c>
      <c r="G38" s="32">
        <v>831</v>
      </c>
      <c r="H38" s="18">
        <v>0</v>
      </c>
    </row>
    <row r="39" spans="1:11" ht="28.5" customHeight="1" x14ac:dyDescent="0.25">
      <c r="A39" s="1"/>
      <c r="B39" s="7" t="s">
        <v>40</v>
      </c>
      <c r="C39" s="41">
        <v>703</v>
      </c>
      <c r="D39" s="42" t="s">
        <v>12</v>
      </c>
      <c r="E39" s="42" t="s">
        <v>30</v>
      </c>
      <c r="F39" s="258" t="s">
        <v>316</v>
      </c>
      <c r="G39" s="77">
        <v>800</v>
      </c>
      <c r="H39" s="76">
        <v>10490</v>
      </c>
    </row>
    <row r="40" spans="1:11" ht="31.5" hidden="1" customHeight="1" x14ac:dyDescent="0.25">
      <c r="A40" s="1"/>
      <c r="B40" s="6" t="s">
        <v>42</v>
      </c>
      <c r="C40" s="41">
        <v>703</v>
      </c>
      <c r="D40" s="42" t="s">
        <v>12</v>
      </c>
      <c r="E40" s="42" t="s">
        <v>30</v>
      </c>
      <c r="F40" s="15" t="s">
        <v>35</v>
      </c>
      <c r="G40" s="41">
        <v>850</v>
      </c>
      <c r="H40" s="52">
        <v>0</v>
      </c>
    </row>
    <row r="41" spans="1:11" ht="75" hidden="1" customHeight="1" x14ac:dyDescent="0.25">
      <c r="A41" s="1"/>
      <c r="B41" s="12" t="s">
        <v>134</v>
      </c>
      <c r="C41" s="41">
        <v>703</v>
      </c>
      <c r="D41" s="42" t="s">
        <v>12</v>
      </c>
      <c r="E41" s="42" t="s">
        <v>30</v>
      </c>
      <c r="F41" s="15" t="s">
        <v>35</v>
      </c>
      <c r="G41" s="42">
        <v>851</v>
      </c>
      <c r="H41" s="52">
        <v>0</v>
      </c>
    </row>
    <row r="42" spans="1:11" ht="75" hidden="1" customHeight="1" x14ac:dyDescent="0.25">
      <c r="A42" s="1"/>
      <c r="B42" s="6" t="s">
        <v>135</v>
      </c>
      <c r="C42" s="32">
        <v>703</v>
      </c>
      <c r="D42" s="15" t="s">
        <v>12</v>
      </c>
      <c r="E42" s="15" t="s">
        <v>30</v>
      </c>
      <c r="F42" s="15" t="s">
        <v>35</v>
      </c>
      <c r="G42" s="15">
        <v>852</v>
      </c>
      <c r="H42" s="18">
        <v>0</v>
      </c>
    </row>
    <row r="43" spans="1:11" ht="75" hidden="1" customHeight="1" x14ac:dyDescent="0.25">
      <c r="A43" s="1"/>
      <c r="B43" s="6" t="s">
        <v>106</v>
      </c>
      <c r="C43" s="32">
        <v>703</v>
      </c>
      <c r="D43" s="15" t="s">
        <v>12</v>
      </c>
      <c r="E43" s="15" t="s">
        <v>30</v>
      </c>
      <c r="F43" s="15" t="s">
        <v>35</v>
      </c>
      <c r="G43" s="15" t="s">
        <v>107</v>
      </c>
      <c r="H43" s="18">
        <v>0</v>
      </c>
    </row>
    <row r="44" spans="1:11" ht="35.25" hidden="1" customHeight="1" x14ac:dyDescent="0.25">
      <c r="A44" s="1"/>
      <c r="B44" s="9" t="s">
        <v>136</v>
      </c>
      <c r="C44" s="41">
        <v>703</v>
      </c>
      <c r="D44" s="42" t="s">
        <v>12</v>
      </c>
      <c r="E44" s="42" t="s">
        <v>66</v>
      </c>
      <c r="F44" s="15" t="s">
        <v>35</v>
      </c>
      <c r="G44" s="15" t="s">
        <v>67</v>
      </c>
      <c r="H44" s="18">
        <v>19766.72</v>
      </c>
    </row>
    <row r="45" spans="1:11" ht="35.25" customHeight="1" x14ac:dyDescent="0.25">
      <c r="A45" s="1"/>
      <c r="B45" s="260" t="s">
        <v>23</v>
      </c>
      <c r="C45" s="41">
        <v>703</v>
      </c>
      <c r="D45" s="42" t="s">
        <v>12</v>
      </c>
      <c r="E45" s="42" t="s">
        <v>30</v>
      </c>
      <c r="F45" s="258" t="s">
        <v>318</v>
      </c>
      <c r="G45" s="258" t="s">
        <v>0</v>
      </c>
      <c r="H45" s="259">
        <f>H46</f>
        <v>207049.26</v>
      </c>
    </row>
    <row r="46" spans="1:11" ht="35.25" customHeight="1" x14ac:dyDescent="0.25">
      <c r="A46" s="1"/>
      <c r="B46" s="7" t="s">
        <v>36</v>
      </c>
      <c r="C46" s="41">
        <v>703</v>
      </c>
      <c r="D46" s="42" t="s">
        <v>12</v>
      </c>
      <c r="E46" s="42" t="s">
        <v>30</v>
      </c>
      <c r="F46" s="258" t="s">
        <v>318</v>
      </c>
      <c r="G46" s="258" t="s">
        <v>37</v>
      </c>
      <c r="H46" s="259">
        <v>207049.26</v>
      </c>
    </row>
    <row r="47" spans="1:11" ht="71.25" customHeight="1" x14ac:dyDescent="0.25">
      <c r="A47" s="1"/>
      <c r="B47" s="71" t="s">
        <v>148</v>
      </c>
      <c r="C47" s="24">
        <v>703</v>
      </c>
      <c r="D47" s="10" t="s">
        <v>12</v>
      </c>
      <c r="E47" s="10" t="s">
        <v>66</v>
      </c>
      <c r="F47" s="10" t="s">
        <v>14</v>
      </c>
      <c r="G47" s="10" t="s">
        <v>0</v>
      </c>
      <c r="H47" s="11">
        <f>H60+H64+H62</f>
        <v>22448.240000000002</v>
      </c>
    </row>
    <row r="48" spans="1:11" ht="63" hidden="1" customHeight="1" x14ac:dyDescent="0.25">
      <c r="A48" s="1"/>
      <c r="B48" s="58" t="s">
        <v>148</v>
      </c>
      <c r="C48" s="32">
        <v>703</v>
      </c>
      <c r="D48" s="15" t="s">
        <v>12</v>
      </c>
      <c r="E48" s="15" t="s">
        <v>66</v>
      </c>
      <c r="F48" s="10" t="s">
        <v>14</v>
      </c>
      <c r="G48" s="43" t="s">
        <v>0</v>
      </c>
      <c r="H48" s="18">
        <v>105</v>
      </c>
    </row>
    <row r="49" spans="1:8" ht="75" hidden="1" customHeight="1" x14ac:dyDescent="0.25">
      <c r="A49" s="1"/>
      <c r="B49" s="5" t="s">
        <v>44</v>
      </c>
      <c r="C49" s="24">
        <v>703</v>
      </c>
      <c r="D49" s="10" t="s">
        <v>12</v>
      </c>
      <c r="E49" s="10" t="s">
        <v>45</v>
      </c>
      <c r="F49" s="10" t="s">
        <v>14</v>
      </c>
      <c r="G49" s="43" t="s">
        <v>0</v>
      </c>
      <c r="H49" s="11">
        <f>H50</f>
        <v>0</v>
      </c>
    </row>
    <row r="50" spans="1:8" ht="75" hidden="1" customHeight="1" x14ac:dyDescent="0.25">
      <c r="A50" s="1"/>
      <c r="B50" s="6" t="s">
        <v>46</v>
      </c>
      <c r="C50" s="32">
        <v>703</v>
      </c>
      <c r="D50" s="15" t="s">
        <v>12</v>
      </c>
      <c r="E50" s="15" t="s">
        <v>45</v>
      </c>
      <c r="F50" s="15" t="s">
        <v>47</v>
      </c>
      <c r="G50" s="43" t="s">
        <v>145</v>
      </c>
      <c r="H50" s="18">
        <f>H51</f>
        <v>0</v>
      </c>
    </row>
    <row r="51" spans="1:8" ht="75" hidden="1" customHeight="1" x14ac:dyDescent="0.25">
      <c r="A51" s="1"/>
      <c r="B51" s="6" t="s">
        <v>48</v>
      </c>
      <c r="C51" s="32">
        <v>703</v>
      </c>
      <c r="D51" s="15" t="s">
        <v>12</v>
      </c>
      <c r="E51" s="15" t="s">
        <v>45</v>
      </c>
      <c r="F51" s="15" t="s">
        <v>49</v>
      </c>
      <c r="G51" s="43" t="s">
        <v>67</v>
      </c>
      <c r="H51" s="18">
        <f>H52</f>
        <v>0</v>
      </c>
    </row>
    <row r="52" spans="1:8" ht="75" hidden="1" customHeight="1" x14ac:dyDescent="0.25">
      <c r="A52" s="1"/>
      <c r="B52" s="6" t="s">
        <v>50</v>
      </c>
      <c r="C52" s="32">
        <v>703</v>
      </c>
      <c r="D52" s="15" t="s">
        <v>12</v>
      </c>
      <c r="E52" s="15" t="s">
        <v>45</v>
      </c>
      <c r="F52" s="15" t="s">
        <v>51</v>
      </c>
      <c r="G52" s="15" t="s">
        <v>0</v>
      </c>
      <c r="H52" s="18">
        <f>H53</f>
        <v>0</v>
      </c>
    </row>
    <row r="53" spans="1:8" ht="75" hidden="1" customHeight="1" x14ac:dyDescent="0.25">
      <c r="A53" s="1"/>
      <c r="B53" s="6" t="s">
        <v>52</v>
      </c>
      <c r="C53" s="32">
        <v>703</v>
      </c>
      <c r="D53" s="15" t="s">
        <v>12</v>
      </c>
      <c r="E53" s="15" t="s">
        <v>45</v>
      </c>
      <c r="F53" s="15" t="s">
        <v>51</v>
      </c>
      <c r="G53" s="15" t="s">
        <v>53</v>
      </c>
      <c r="H53" s="18">
        <v>0</v>
      </c>
    </row>
    <row r="54" spans="1:8" ht="75" hidden="1" customHeight="1" x14ac:dyDescent="0.25">
      <c r="A54" s="1"/>
      <c r="B54" s="125" t="s">
        <v>54</v>
      </c>
      <c r="C54" s="126">
        <v>703</v>
      </c>
      <c r="D54" s="127" t="s">
        <v>12</v>
      </c>
      <c r="E54" s="127" t="s">
        <v>55</v>
      </c>
      <c r="F54" s="127" t="s">
        <v>14</v>
      </c>
      <c r="G54" s="127" t="s">
        <v>0</v>
      </c>
      <c r="H54" s="128">
        <f>H55</f>
        <v>0</v>
      </c>
    </row>
    <row r="55" spans="1:8" ht="75" hidden="1" customHeight="1" x14ac:dyDescent="0.25">
      <c r="A55" s="1"/>
      <c r="B55" s="6" t="s">
        <v>56</v>
      </c>
      <c r="C55" s="32">
        <v>703</v>
      </c>
      <c r="D55" s="15" t="s">
        <v>12</v>
      </c>
      <c r="E55" s="15" t="s">
        <v>55</v>
      </c>
      <c r="F55" s="15" t="s">
        <v>57</v>
      </c>
      <c r="G55" s="15" t="s">
        <v>0</v>
      </c>
      <c r="H55" s="18">
        <f>H56</f>
        <v>0</v>
      </c>
    </row>
    <row r="56" spans="1:8" ht="75" hidden="1" customHeight="1" x14ac:dyDescent="0.25">
      <c r="A56" s="1"/>
      <c r="B56" s="6" t="s">
        <v>58</v>
      </c>
      <c r="C56" s="32">
        <v>703</v>
      </c>
      <c r="D56" s="15" t="s">
        <v>12</v>
      </c>
      <c r="E56" s="15" t="s">
        <v>55</v>
      </c>
      <c r="F56" s="15" t="s">
        <v>59</v>
      </c>
      <c r="G56" s="15" t="s">
        <v>0</v>
      </c>
      <c r="H56" s="18">
        <f>H57</f>
        <v>0</v>
      </c>
    </row>
    <row r="57" spans="1:8" ht="75" hidden="1" customHeight="1" x14ac:dyDescent="0.25">
      <c r="A57" s="1"/>
      <c r="B57" s="6" t="s">
        <v>60</v>
      </c>
      <c r="C57" s="32">
        <v>703</v>
      </c>
      <c r="D57" s="15" t="s">
        <v>12</v>
      </c>
      <c r="E57" s="15" t="s">
        <v>55</v>
      </c>
      <c r="F57" s="15" t="s">
        <v>61</v>
      </c>
      <c r="G57" s="15" t="s">
        <v>0</v>
      </c>
      <c r="H57" s="18">
        <f>H58</f>
        <v>0</v>
      </c>
    </row>
    <row r="58" spans="1:8" ht="75" hidden="1" customHeight="1" x14ac:dyDescent="0.25">
      <c r="A58" s="1"/>
      <c r="B58" s="6" t="s">
        <v>62</v>
      </c>
      <c r="C58" s="32">
        <v>703</v>
      </c>
      <c r="D58" s="15" t="s">
        <v>12</v>
      </c>
      <c r="E58" s="15" t="s">
        <v>55</v>
      </c>
      <c r="F58" s="32" t="s">
        <v>63</v>
      </c>
      <c r="G58" s="15" t="s">
        <v>0</v>
      </c>
      <c r="H58" s="18">
        <f>H59</f>
        <v>0</v>
      </c>
    </row>
    <row r="59" spans="1:8" ht="15.75" hidden="1" customHeight="1" x14ac:dyDescent="0.25">
      <c r="A59" s="1"/>
      <c r="B59" s="6" t="s">
        <v>64</v>
      </c>
      <c r="C59" s="32">
        <v>703</v>
      </c>
      <c r="D59" s="15" t="s">
        <v>12</v>
      </c>
      <c r="E59" s="15" t="s">
        <v>55</v>
      </c>
      <c r="F59" s="32" t="s">
        <v>63</v>
      </c>
      <c r="G59" s="15" t="s">
        <v>65</v>
      </c>
      <c r="H59" s="18">
        <v>0</v>
      </c>
    </row>
    <row r="60" spans="1:8" ht="93.75" customHeight="1" x14ac:dyDescent="0.25">
      <c r="A60" s="1"/>
      <c r="B60" s="58" t="s">
        <v>149</v>
      </c>
      <c r="C60" s="57">
        <v>703</v>
      </c>
      <c r="D60" s="56" t="s">
        <v>12</v>
      </c>
      <c r="E60" s="56" t="s">
        <v>66</v>
      </c>
      <c r="F60" s="70" t="s">
        <v>162</v>
      </c>
      <c r="G60" s="43" t="s">
        <v>0</v>
      </c>
      <c r="H60" s="51">
        <f>H61</f>
        <v>22343.24</v>
      </c>
    </row>
    <row r="61" spans="1:8" ht="39" customHeight="1" x14ac:dyDescent="0.25">
      <c r="A61" s="1"/>
      <c r="B61" s="9" t="s">
        <v>146</v>
      </c>
      <c r="C61" s="57">
        <v>703</v>
      </c>
      <c r="D61" s="56" t="s">
        <v>12</v>
      </c>
      <c r="E61" s="56" t="s">
        <v>66</v>
      </c>
      <c r="F61" s="70" t="s">
        <v>162</v>
      </c>
      <c r="G61" s="43" t="s">
        <v>145</v>
      </c>
      <c r="H61" s="51">
        <v>22343.24</v>
      </c>
    </row>
    <row r="62" spans="1:8" ht="34.5" hidden="1" customHeight="1" x14ac:dyDescent="0.25">
      <c r="A62" s="1"/>
      <c r="B62" s="69" t="s">
        <v>68</v>
      </c>
      <c r="C62" s="57">
        <v>703</v>
      </c>
      <c r="D62" s="56" t="s">
        <v>12</v>
      </c>
      <c r="E62" s="56" t="s">
        <v>66</v>
      </c>
      <c r="F62" s="85" t="s">
        <v>189</v>
      </c>
      <c r="G62" s="43" t="s">
        <v>0</v>
      </c>
      <c r="H62" s="51">
        <f>H63</f>
        <v>0</v>
      </c>
    </row>
    <row r="63" spans="1:8" ht="60" hidden="1" customHeight="1" x14ac:dyDescent="0.25">
      <c r="A63" s="1"/>
      <c r="B63" s="99" t="s">
        <v>148</v>
      </c>
      <c r="C63" s="57">
        <v>703</v>
      </c>
      <c r="D63" s="56" t="s">
        <v>12</v>
      </c>
      <c r="E63" s="56" t="s">
        <v>66</v>
      </c>
      <c r="F63" s="85" t="s">
        <v>189</v>
      </c>
      <c r="G63" s="43" t="s">
        <v>145</v>
      </c>
      <c r="H63" s="51">
        <v>0</v>
      </c>
    </row>
    <row r="64" spans="1:8" ht="59.25" customHeight="1" x14ac:dyDescent="0.25">
      <c r="A64" s="1"/>
      <c r="B64" s="58" t="s">
        <v>147</v>
      </c>
      <c r="C64" s="57">
        <v>703</v>
      </c>
      <c r="D64" s="56" t="s">
        <v>12</v>
      </c>
      <c r="E64" s="56" t="s">
        <v>66</v>
      </c>
      <c r="F64" s="68" t="s">
        <v>69</v>
      </c>
      <c r="G64" s="43" t="s">
        <v>0</v>
      </c>
      <c r="H64" s="51">
        <f>H65</f>
        <v>105</v>
      </c>
    </row>
    <row r="65" spans="1:8" ht="30" customHeight="1" x14ac:dyDescent="0.25">
      <c r="A65" s="1"/>
      <c r="B65" s="9" t="s">
        <v>146</v>
      </c>
      <c r="C65" s="57">
        <v>703</v>
      </c>
      <c r="D65" s="56" t="s">
        <v>12</v>
      </c>
      <c r="E65" s="56" t="s">
        <v>66</v>
      </c>
      <c r="F65" s="68" t="s">
        <v>69</v>
      </c>
      <c r="G65" s="43" t="s">
        <v>145</v>
      </c>
      <c r="H65" s="51">
        <v>105</v>
      </c>
    </row>
    <row r="66" spans="1:8" ht="31.5" hidden="1" customHeight="1" x14ac:dyDescent="0.25">
      <c r="A66" s="1"/>
      <c r="B66" s="60" t="s">
        <v>68</v>
      </c>
      <c r="C66" s="32">
        <v>703</v>
      </c>
      <c r="D66" s="15" t="s">
        <v>12</v>
      </c>
      <c r="E66" s="15" t="s">
        <v>66</v>
      </c>
      <c r="F66" s="68" t="s">
        <v>69</v>
      </c>
      <c r="G66" s="43" t="s">
        <v>67</v>
      </c>
      <c r="H66" s="51">
        <v>0</v>
      </c>
    </row>
    <row r="67" spans="1:8" ht="31.5" hidden="1" customHeight="1" x14ac:dyDescent="0.25">
      <c r="A67" s="1"/>
      <c r="B67" s="8" t="s">
        <v>44</v>
      </c>
      <c r="C67" s="24">
        <v>703</v>
      </c>
      <c r="D67" s="10" t="s">
        <v>12</v>
      </c>
      <c r="E67" s="10" t="s">
        <v>45</v>
      </c>
      <c r="F67" s="10" t="s">
        <v>14</v>
      </c>
      <c r="G67" s="10" t="s">
        <v>0</v>
      </c>
      <c r="H67" s="53">
        <f>H68</f>
        <v>0</v>
      </c>
    </row>
    <row r="68" spans="1:8" ht="45" hidden="1" customHeight="1" x14ac:dyDescent="0.25">
      <c r="A68" s="1"/>
      <c r="B68" s="8" t="s">
        <v>160</v>
      </c>
      <c r="C68" s="67">
        <v>703</v>
      </c>
      <c r="D68" s="43" t="s">
        <v>12</v>
      </c>
      <c r="E68" s="43" t="s">
        <v>45</v>
      </c>
      <c r="F68" s="61" t="s">
        <v>158</v>
      </c>
      <c r="G68" s="43" t="s">
        <v>0</v>
      </c>
      <c r="H68" s="51">
        <f t="shared" ref="H68:H69" si="0">H69</f>
        <v>0</v>
      </c>
    </row>
    <row r="69" spans="1:8" ht="31.5" hidden="1" customHeight="1" x14ac:dyDescent="0.25">
      <c r="A69" s="1"/>
      <c r="B69" s="8" t="s">
        <v>40</v>
      </c>
      <c r="C69" s="67">
        <v>703</v>
      </c>
      <c r="D69" s="43" t="s">
        <v>12</v>
      </c>
      <c r="E69" s="43" t="s">
        <v>45</v>
      </c>
      <c r="F69" s="61" t="s">
        <v>158</v>
      </c>
      <c r="G69" s="43" t="s">
        <v>41</v>
      </c>
      <c r="H69" s="51">
        <f t="shared" si="0"/>
        <v>0</v>
      </c>
    </row>
    <row r="70" spans="1:8" ht="31.5" hidden="1" customHeight="1" x14ac:dyDescent="0.25">
      <c r="A70" s="1"/>
      <c r="B70" s="8" t="s">
        <v>161</v>
      </c>
      <c r="C70" s="67">
        <v>703</v>
      </c>
      <c r="D70" s="43" t="s">
        <v>12</v>
      </c>
      <c r="E70" s="43" t="s">
        <v>45</v>
      </c>
      <c r="F70" s="61" t="s">
        <v>158</v>
      </c>
      <c r="G70" s="43" t="s">
        <v>159</v>
      </c>
      <c r="H70" s="51">
        <v>0</v>
      </c>
    </row>
    <row r="71" spans="1:8" ht="40.5" hidden="1" customHeight="1" x14ac:dyDescent="0.25">
      <c r="A71" s="1"/>
      <c r="B71" s="125" t="s">
        <v>54</v>
      </c>
      <c r="C71" s="126">
        <v>703</v>
      </c>
      <c r="D71" s="127" t="s">
        <v>12</v>
      </c>
      <c r="E71" s="127" t="s">
        <v>55</v>
      </c>
      <c r="F71" s="127" t="s">
        <v>14</v>
      </c>
      <c r="G71" s="127" t="s">
        <v>0</v>
      </c>
      <c r="H71" s="11">
        <f>H72</f>
        <v>0</v>
      </c>
    </row>
    <row r="72" spans="1:8" ht="75" hidden="1" customHeight="1" x14ac:dyDescent="0.25">
      <c r="A72" s="1"/>
      <c r="B72" s="123" t="s">
        <v>56</v>
      </c>
      <c r="C72" s="124">
        <v>703</v>
      </c>
      <c r="D72" s="121" t="s">
        <v>12</v>
      </c>
      <c r="E72" s="121" t="s">
        <v>55</v>
      </c>
      <c r="F72" s="121" t="s">
        <v>57</v>
      </c>
      <c r="G72" s="121" t="s">
        <v>0</v>
      </c>
      <c r="H72" s="122">
        <f>H73</f>
        <v>0</v>
      </c>
    </row>
    <row r="73" spans="1:8" ht="75" hidden="1" customHeight="1" x14ac:dyDescent="0.25">
      <c r="A73" s="1"/>
      <c r="B73" s="123" t="s">
        <v>58</v>
      </c>
      <c r="C73" s="124">
        <v>703</v>
      </c>
      <c r="D73" s="121" t="s">
        <v>12</v>
      </c>
      <c r="E73" s="121" t="s">
        <v>55</v>
      </c>
      <c r="F73" s="121" t="s">
        <v>59</v>
      </c>
      <c r="G73" s="121" t="s">
        <v>0</v>
      </c>
      <c r="H73" s="122">
        <f>H74</f>
        <v>0</v>
      </c>
    </row>
    <row r="74" spans="1:8" ht="75" hidden="1" customHeight="1" x14ac:dyDescent="0.25">
      <c r="A74" s="1"/>
      <c r="B74" s="123" t="s">
        <v>60</v>
      </c>
      <c r="C74" s="124">
        <v>703</v>
      </c>
      <c r="D74" s="121" t="s">
        <v>12</v>
      </c>
      <c r="E74" s="121" t="s">
        <v>55</v>
      </c>
      <c r="F74" s="121" t="s">
        <v>61</v>
      </c>
      <c r="G74" s="121" t="s">
        <v>0</v>
      </c>
      <c r="H74" s="122">
        <f>H75</f>
        <v>0</v>
      </c>
    </row>
    <row r="75" spans="1:8" ht="42.75" hidden="1" customHeight="1" x14ac:dyDescent="0.25">
      <c r="A75" s="1"/>
      <c r="B75" s="123" t="s">
        <v>62</v>
      </c>
      <c r="C75" s="124">
        <v>703</v>
      </c>
      <c r="D75" s="121" t="s">
        <v>12</v>
      </c>
      <c r="E75" s="121" t="s">
        <v>55</v>
      </c>
      <c r="F75" s="133" t="s">
        <v>212</v>
      </c>
      <c r="G75" s="121" t="s">
        <v>0</v>
      </c>
      <c r="H75" s="122">
        <f>H76</f>
        <v>0</v>
      </c>
    </row>
    <row r="76" spans="1:8" ht="15.75" hidden="1" customHeight="1" x14ac:dyDescent="0.25">
      <c r="A76" s="1"/>
      <c r="B76" s="123" t="s">
        <v>64</v>
      </c>
      <c r="C76" s="124">
        <v>703</v>
      </c>
      <c r="D76" s="121" t="s">
        <v>12</v>
      </c>
      <c r="E76" s="121" t="s">
        <v>55</v>
      </c>
      <c r="F76" s="133" t="s">
        <v>212</v>
      </c>
      <c r="G76" s="121" t="s">
        <v>41</v>
      </c>
      <c r="H76" s="122">
        <v>0</v>
      </c>
    </row>
    <row r="77" spans="1:8" ht="45" x14ac:dyDescent="0.25">
      <c r="A77" s="1"/>
      <c r="B77" s="5" t="s">
        <v>70</v>
      </c>
      <c r="C77" s="31">
        <v>703</v>
      </c>
      <c r="D77" s="20" t="s">
        <v>12</v>
      </c>
      <c r="E77" s="20">
        <v>13</v>
      </c>
      <c r="F77" s="10" t="s">
        <v>14</v>
      </c>
      <c r="G77" s="10" t="s">
        <v>0</v>
      </c>
      <c r="H77" s="11">
        <f>H81+H83</f>
        <v>2084.08</v>
      </c>
    </row>
    <row r="78" spans="1:8" ht="75" hidden="1" customHeight="1" x14ac:dyDescent="0.25">
      <c r="A78" s="1"/>
      <c r="B78" s="6" t="s">
        <v>71</v>
      </c>
      <c r="C78" s="32">
        <v>703</v>
      </c>
      <c r="D78" s="15" t="s">
        <v>12</v>
      </c>
      <c r="E78" s="32">
        <v>13</v>
      </c>
      <c r="F78" s="32" t="s">
        <v>72</v>
      </c>
      <c r="G78" s="15" t="s">
        <v>0</v>
      </c>
      <c r="H78" s="53">
        <f>H79</f>
        <v>0</v>
      </c>
    </row>
    <row r="79" spans="1:8" ht="75" hidden="1" customHeight="1" x14ac:dyDescent="0.25">
      <c r="A79" s="1"/>
      <c r="B79" s="6" t="s">
        <v>73</v>
      </c>
      <c r="C79" s="32">
        <v>703</v>
      </c>
      <c r="D79" s="15" t="s">
        <v>12</v>
      </c>
      <c r="E79" s="32">
        <v>13</v>
      </c>
      <c r="F79" s="32" t="s">
        <v>74</v>
      </c>
      <c r="G79" s="15" t="s">
        <v>0</v>
      </c>
      <c r="H79" s="53">
        <f>H80</f>
        <v>0</v>
      </c>
    </row>
    <row r="80" spans="1:8" ht="75" hidden="1" customHeight="1" x14ac:dyDescent="0.25">
      <c r="A80" s="1"/>
      <c r="B80" s="8" t="s">
        <v>21</v>
      </c>
      <c r="C80" s="32">
        <v>703</v>
      </c>
      <c r="D80" s="15" t="s">
        <v>12</v>
      </c>
      <c r="E80" s="32">
        <v>13</v>
      </c>
      <c r="F80" s="61" t="s">
        <v>76</v>
      </c>
      <c r="G80" s="15" t="s">
        <v>0</v>
      </c>
      <c r="H80" s="53">
        <f>H81</f>
        <v>0</v>
      </c>
    </row>
    <row r="81" spans="1:8" ht="34.5" hidden="1" customHeight="1" x14ac:dyDescent="0.25">
      <c r="A81" s="1"/>
      <c r="B81" s="6" t="s">
        <v>75</v>
      </c>
      <c r="C81" s="32">
        <v>703</v>
      </c>
      <c r="D81" s="15" t="s">
        <v>12</v>
      </c>
      <c r="E81" s="32">
        <v>13</v>
      </c>
      <c r="F81" s="32" t="s">
        <v>76</v>
      </c>
      <c r="G81" s="59" t="s">
        <v>37</v>
      </c>
      <c r="H81" s="18">
        <v>0</v>
      </c>
    </row>
    <row r="82" spans="1:8" ht="75" hidden="1" customHeight="1" x14ac:dyDescent="0.25">
      <c r="A82" s="1"/>
      <c r="B82" s="6" t="s">
        <v>137</v>
      </c>
      <c r="C82" s="32">
        <v>703</v>
      </c>
      <c r="D82" s="15" t="s">
        <v>12</v>
      </c>
      <c r="E82" s="32">
        <v>13</v>
      </c>
      <c r="F82" s="32" t="s">
        <v>76</v>
      </c>
      <c r="G82" s="32">
        <v>240</v>
      </c>
      <c r="H82" s="18">
        <v>0</v>
      </c>
    </row>
    <row r="83" spans="1:8" ht="75" hidden="1" customHeight="1" x14ac:dyDescent="0.25">
      <c r="A83" s="1"/>
      <c r="B83" s="6" t="s">
        <v>17</v>
      </c>
      <c r="C83" s="41">
        <v>703</v>
      </c>
      <c r="D83" s="42" t="s">
        <v>12</v>
      </c>
      <c r="E83" s="42">
        <v>13</v>
      </c>
      <c r="F83" s="32" t="s">
        <v>18</v>
      </c>
      <c r="G83" s="42" t="s">
        <v>0</v>
      </c>
      <c r="H83" s="52">
        <f>H84</f>
        <v>2084.08</v>
      </c>
    </row>
    <row r="84" spans="1:8" ht="75" hidden="1" customHeight="1" x14ac:dyDescent="0.25">
      <c r="A84" s="1"/>
      <c r="B84" s="6" t="s">
        <v>19</v>
      </c>
      <c r="C84" s="41">
        <v>703</v>
      </c>
      <c r="D84" s="42" t="s">
        <v>12</v>
      </c>
      <c r="E84" s="42">
        <v>13</v>
      </c>
      <c r="F84" s="15" t="s">
        <v>20</v>
      </c>
      <c r="G84" s="42" t="s">
        <v>0</v>
      </c>
      <c r="H84" s="52">
        <f>H85</f>
        <v>2084.08</v>
      </c>
    </row>
    <row r="85" spans="1:8" ht="75" hidden="1" customHeight="1" x14ac:dyDescent="0.25">
      <c r="A85" s="1"/>
      <c r="B85" s="6" t="s">
        <v>21</v>
      </c>
      <c r="C85" s="41">
        <v>703</v>
      </c>
      <c r="D85" s="42" t="s">
        <v>12</v>
      </c>
      <c r="E85" s="42">
        <v>13</v>
      </c>
      <c r="F85" s="15" t="s">
        <v>22</v>
      </c>
      <c r="G85" s="42" t="s">
        <v>0</v>
      </c>
      <c r="H85" s="52">
        <f>H86</f>
        <v>2084.08</v>
      </c>
    </row>
    <row r="86" spans="1:8" ht="46.5" customHeight="1" x14ac:dyDescent="0.25">
      <c r="A86" s="1"/>
      <c r="B86" s="12" t="s">
        <v>77</v>
      </c>
      <c r="C86" s="32">
        <v>703</v>
      </c>
      <c r="D86" s="15" t="s">
        <v>12</v>
      </c>
      <c r="E86" s="15">
        <v>13</v>
      </c>
      <c r="F86" s="32" t="s">
        <v>78</v>
      </c>
      <c r="G86" s="42" t="s">
        <v>0</v>
      </c>
      <c r="H86" s="52">
        <f>H87</f>
        <v>2084.08</v>
      </c>
    </row>
    <row r="87" spans="1:8" ht="39.75" customHeight="1" x14ac:dyDescent="0.25">
      <c r="A87" s="1"/>
      <c r="B87" s="7" t="s">
        <v>40</v>
      </c>
      <c r="C87" s="32">
        <v>703</v>
      </c>
      <c r="D87" s="15" t="s">
        <v>12</v>
      </c>
      <c r="E87" s="15">
        <v>13</v>
      </c>
      <c r="F87" s="32" t="s">
        <v>78</v>
      </c>
      <c r="G87" s="15" t="s">
        <v>41</v>
      </c>
      <c r="H87" s="18">
        <v>2084.08</v>
      </c>
    </row>
    <row r="88" spans="1:8" ht="36" hidden="1" customHeight="1" x14ac:dyDescent="0.25">
      <c r="A88" s="1"/>
      <c r="B88" s="6" t="s">
        <v>42</v>
      </c>
      <c r="C88" s="32">
        <v>703</v>
      </c>
      <c r="D88" s="15" t="s">
        <v>12</v>
      </c>
      <c r="E88" s="15">
        <v>13</v>
      </c>
      <c r="F88" s="32" t="s">
        <v>78</v>
      </c>
      <c r="G88" s="44" t="s">
        <v>43</v>
      </c>
      <c r="H88" s="18">
        <v>0</v>
      </c>
    </row>
    <row r="89" spans="1:8" ht="24.75" customHeight="1" x14ac:dyDescent="0.25">
      <c r="A89" s="1"/>
      <c r="B89" s="13" t="s">
        <v>79</v>
      </c>
      <c r="C89" s="24">
        <v>703</v>
      </c>
      <c r="D89" s="10" t="s">
        <v>16</v>
      </c>
      <c r="E89" s="10" t="s">
        <v>13</v>
      </c>
      <c r="F89" s="10" t="s">
        <v>14</v>
      </c>
      <c r="G89" s="10" t="s">
        <v>0</v>
      </c>
      <c r="H89" s="11">
        <f>H90</f>
        <v>139811.71</v>
      </c>
    </row>
    <row r="90" spans="1:8" ht="33.75" customHeight="1" x14ac:dyDescent="0.25">
      <c r="A90" s="1"/>
      <c r="B90" s="5" t="s">
        <v>80</v>
      </c>
      <c r="C90" s="24">
        <v>703</v>
      </c>
      <c r="D90" s="10" t="s">
        <v>16</v>
      </c>
      <c r="E90" s="10" t="s">
        <v>81</v>
      </c>
      <c r="F90" s="10" t="s">
        <v>14</v>
      </c>
      <c r="G90" s="10" t="s">
        <v>0</v>
      </c>
      <c r="H90" s="11">
        <f>H94+H96</f>
        <v>139811.71</v>
      </c>
    </row>
    <row r="91" spans="1:8" ht="75" hidden="1" customHeight="1" x14ac:dyDescent="0.25">
      <c r="A91" s="1"/>
      <c r="B91" s="33" t="s">
        <v>138</v>
      </c>
      <c r="C91" s="32">
        <v>703</v>
      </c>
      <c r="D91" s="15" t="s">
        <v>16</v>
      </c>
      <c r="E91" s="15" t="s">
        <v>81</v>
      </c>
      <c r="F91" s="32" t="s">
        <v>82</v>
      </c>
      <c r="G91" s="15" t="s">
        <v>0</v>
      </c>
      <c r="H91" s="18">
        <f>H92</f>
        <v>139811.71</v>
      </c>
    </row>
    <row r="92" spans="1:8" ht="75" hidden="1" customHeight="1" x14ac:dyDescent="0.25">
      <c r="A92" s="1"/>
      <c r="B92" s="6" t="s">
        <v>83</v>
      </c>
      <c r="C92" s="32">
        <v>703</v>
      </c>
      <c r="D92" s="15" t="s">
        <v>16</v>
      </c>
      <c r="E92" s="15" t="s">
        <v>81</v>
      </c>
      <c r="F92" s="32" t="s">
        <v>84</v>
      </c>
      <c r="G92" s="15" t="s">
        <v>0</v>
      </c>
      <c r="H92" s="18">
        <f>H93</f>
        <v>139811.71</v>
      </c>
    </row>
    <row r="93" spans="1:8" ht="75" hidden="1" customHeight="1" x14ac:dyDescent="0.25">
      <c r="A93" s="1"/>
      <c r="B93" s="6" t="s">
        <v>85</v>
      </c>
      <c r="C93" s="32">
        <v>703</v>
      </c>
      <c r="D93" s="15" t="s">
        <v>16</v>
      </c>
      <c r="E93" s="15" t="s">
        <v>81</v>
      </c>
      <c r="F93" s="32" t="s">
        <v>86</v>
      </c>
      <c r="G93" s="15" t="s">
        <v>0</v>
      </c>
      <c r="H93" s="18">
        <f>H94+H95+H96</f>
        <v>139811.71</v>
      </c>
    </row>
    <row r="94" spans="1:8" ht="142.5" customHeight="1" x14ac:dyDescent="0.25">
      <c r="A94" s="1"/>
      <c r="B94" s="7" t="s">
        <v>25</v>
      </c>
      <c r="C94" s="32">
        <v>703</v>
      </c>
      <c r="D94" s="15" t="s">
        <v>16</v>
      </c>
      <c r="E94" s="15" t="s">
        <v>81</v>
      </c>
      <c r="F94" s="32" t="s">
        <v>86</v>
      </c>
      <c r="G94" s="15" t="s">
        <v>26</v>
      </c>
      <c r="H94" s="18">
        <v>139811.71</v>
      </c>
    </row>
    <row r="95" spans="1:8" ht="51.75" hidden="1" customHeight="1" x14ac:dyDescent="0.25">
      <c r="A95" s="1"/>
      <c r="B95" s="7" t="s">
        <v>27</v>
      </c>
      <c r="C95" s="32">
        <v>703</v>
      </c>
      <c r="D95" s="15" t="s">
        <v>16</v>
      </c>
      <c r="E95" s="15" t="s">
        <v>81</v>
      </c>
      <c r="F95" s="32" t="s">
        <v>86</v>
      </c>
      <c r="G95" s="15" t="s">
        <v>28</v>
      </c>
      <c r="H95" s="18">
        <v>0</v>
      </c>
    </row>
    <row r="96" spans="1:8" ht="45.75" hidden="1" customHeight="1" x14ac:dyDescent="0.25">
      <c r="A96" s="1"/>
      <c r="B96" s="282" t="s">
        <v>36</v>
      </c>
      <c r="C96" s="283">
        <v>703</v>
      </c>
      <c r="D96" s="280" t="s">
        <v>16</v>
      </c>
      <c r="E96" s="280" t="s">
        <v>81</v>
      </c>
      <c r="F96" s="283" t="s">
        <v>86</v>
      </c>
      <c r="G96" s="280" t="s">
        <v>37</v>
      </c>
      <c r="H96" s="281">
        <v>0</v>
      </c>
    </row>
    <row r="97" spans="1:8" ht="75" hidden="1" customHeight="1" x14ac:dyDescent="0.25">
      <c r="A97" s="1"/>
      <c r="B97" s="282"/>
      <c r="C97" s="283"/>
      <c r="D97" s="280"/>
      <c r="E97" s="280"/>
      <c r="F97" s="283"/>
      <c r="G97" s="280"/>
      <c r="H97" s="281"/>
    </row>
    <row r="98" spans="1:8" ht="75" hidden="1" customHeight="1" x14ac:dyDescent="0.25">
      <c r="A98" s="1"/>
      <c r="B98" s="282"/>
      <c r="C98" s="283"/>
      <c r="D98" s="280"/>
      <c r="E98" s="280"/>
      <c r="F98" s="283"/>
      <c r="G98" s="280"/>
      <c r="H98" s="281"/>
    </row>
    <row r="99" spans="1:8" ht="75" hidden="1" customHeight="1" x14ac:dyDescent="0.25">
      <c r="A99" s="1"/>
      <c r="B99" s="282"/>
      <c r="C99" s="283"/>
      <c r="D99" s="280"/>
      <c r="E99" s="280"/>
      <c r="F99" s="283"/>
      <c r="G99" s="280"/>
      <c r="H99" s="281"/>
    </row>
    <row r="100" spans="1:8" ht="75" hidden="1" customHeight="1" x14ac:dyDescent="0.25">
      <c r="A100" s="1"/>
      <c r="B100" s="7" t="s">
        <v>38</v>
      </c>
      <c r="C100" s="45">
        <v>703</v>
      </c>
      <c r="D100" s="46" t="s">
        <v>16</v>
      </c>
      <c r="E100" s="46" t="s">
        <v>81</v>
      </c>
      <c r="F100" s="45" t="s">
        <v>86</v>
      </c>
      <c r="G100" s="15" t="s">
        <v>39</v>
      </c>
      <c r="H100" s="18">
        <v>0</v>
      </c>
    </row>
    <row r="101" spans="1:8" ht="24.75" customHeight="1" x14ac:dyDescent="0.25">
      <c r="A101" s="1"/>
      <c r="B101" s="13" t="s">
        <v>87</v>
      </c>
      <c r="C101" s="24">
        <v>703</v>
      </c>
      <c r="D101" s="10" t="s">
        <v>30</v>
      </c>
      <c r="E101" s="10" t="s">
        <v>13</v>
      </c>
      <c r="F101" s="10" t="s">
        <v>14</v>
      </c>
      <c r="G101" s="10" t="s">
        <v>0</v>
      </c>
      <c r="H101" s="11">
        <f>H102</f>
        <v>175170</v>
      </c>
    </row>
    <row r="102" spans="1:8" ht="39" customHeight="1" x14ac:dyDescent="0.25">
      <c r="A102" s="1"/>
      <c r="B102" s="5" t="s">
        <v>88</v>
      </c>
      <c r="C102" s="24">
        <v>703</v>
      </c>
      <c r="D102" s="10" t="s">
        <v>30</v>
      </c>
      <c r="E102" s="10" t="s">
        <v>89</v>
      </c>
      <c r="F102" s="10" t="s">
        <v>14</v>
      </c>
      <c r="G102" s="10" t="s">
        <v>0</v>
      </c>
      <c r="H102" s="11">
        <f>H110+H113</f>
        <v>175170</v>
      </c>
    </row>
    <row r="103" spans="1:8" ht="75" hidden="1" customHeight="1" x14ac:dyDescent="0.25">
      <c r="A103" s="1"/>
      <c r="B103" s="6" t="s">
        <v>90</v>
      </c>
      <c r="C103" s="47"/>
      <c r="D103" s="48"/>
      <c r="E103" s="48"/>
      <c r="F103" s="47"/>
      <c r="G103" s="15" t="s">
        <v>0</v>
      </c>
      <c r="H103" s="18">
        <f>H104</f>
        <v>175170</v>
      </c>
    </row>
    <row r="104" spans="1:8" ht="75" hidden="1" customHeight="1" x14ac:dyDescent="0.25">
      <c r="A104" s="1"/>
      <c r="B104" s="6" t="s">
        <v>91</v>
      </c>
      <c r="C104" s="32">
        <v>703</v>
      </c>
      <c r="D104" s="15" t="s">
        <v>30</v>
      </c>
      <c r="E104" s="15" t="s">
        <v>89</v>
      </c>
      <c r="F104" s="32" t="s">
        <v>92</v>
      </c>
      <c r="G104" s="15" t="s">
        <v>0</v>
      </c>
      <c r="H104" s="18">
        <f>H105</f>
        <v>175170</v>
      </c>
    </row>
    <row r="105" spans="1:8" ht="75" hidden="1" customHeight="1" x14ac:dyDescent="0.25">
      <c r="A105" s="1"/>
      <c r="B105" s="282" t="s">
        <v>93</v>
      </c>
      <c r="C105" s="283">
        <v>703</v>
      </c>
      <c r="D105" s="280" t="s">
        <v>30</v>
      </c>
      <c r="E105" s="280" t="s">
        <v>89</v>
      </c>
      <c r="F105" s="283" t="s">
        <v>94</v>
      </c>
      <c r="G105" s="280" t="s">
        <v>0</v>
      </c>
      <c r="H105" s="281">
        <f>H109</f>
        <v>175170</v>
      </c>
    </row>
    <row r="106" spans="1:8" ht="75" hidden="1" customHeight="1" x14ac:dyDescent="0.25">
      <c r="A106" s="1"/>
      <c r="B106" s="282"/>
      <c r="C106" s="283"/>
      <c r="D106" s="280"/>
      <c r="E106" s="280"/>
      <c r="F106" s="283"/>
      <c r="G106" s="280"/>
      <c r="H106" s="281"/>
    </row>
    <row r="107" spans="1:8" ht="75" hidden="1" customHeight="1" x14ac:dyDescent="0.25">
      <c r="A107" s="1"/>
      <c r="B107" s="282"/>
      <c r="C107" s="283"/>
      <c r="D107" s="280"/>
      <c r="E107" s="280"/>
      <c r="F107" s="283"/>
      <c r="G107" s="280"/>
      <c r="H107" s="281"/>
    </row>
    <row r="108" spans="1:8" ht="75" hidden="1" customHeight="1" x14ac:dyDescent="0.25">
      <c r="A108" s="1"/>
      <c r="B108" s="282"/>
      <c r="C108" s="283"/>
      <c r="D108" s="280"/>
      <c r="E108" s="280"/>
      <c r="F108" s="283"/>
      <c r="G108" s="280"/>
      <c r="H108" s="281"/>
    </row>
    <row r="109" spans="1:8" ht="75" hidden="1" customHeight="1" x14ac:dyDescent="0.25">
      <c r="A109" s="1"/>
      <c r="B109" s="8" t="s">
        <v>21</v>
      </c>
      <c r="C109" s="32">
        <v>703</v>
      </c>
      <c r="D109" s="15" t="s">
        <v>30</v>
      </c>
      <c r="E109" s="15" t="s">
        <v>89</v>
      </c>
      <c r="F109" s="32" t="s">
        <v>95</v>
      </c>
      <c r="G109" s="15" t="s">
        <v>0</v>
      </c>
      <c r="H109" s="18">
        <f>H110</f>
        <v>175170</v>
      </c>
    </row>
    <row r="110" spans="1:8" ht="48.75" customHeight="1" x14ac:dyDescent="0.25">
      <c r="A110" s="1"/>
      <c r="B110" s="8" t="s">
        <v>96</v>
      </c>
      <c r="C110" s="32">
        <v>703</v>
      </c>
      <c r="D110" s="15" t="s">
        <v>30</v>
      </c>
      <c r="E110" s="15" t="s">
        <v>89</v>
      </c>
      <c r="F110" s="32" t="s">
        <v>97</v>
      </c>
      <c r="G110" s="15" t="s">
        <v>0</v>
      </c>
      <c r="H110" s="18">
        <f>H111</f>
        <v>175170</v>
      </c>
    </row>
    <row r="111" spans="1:8" ht="48.75" customHeight="1" x14ac:dyDescent="0.25">
      <c r="A111" s="1"/>
      <c r="B111" s="88" t="s">
        <v>36</v>
      </c>
      <c r="C111" s="32">
        <v>703</v>
      </c>
      <c r="D111" s="15" t="s">
        <v>30</v>
      </c>
      <c r="E111" s="15" t="s">
        <v>89</v>
      </c>
      <c r="F111" s="32" t="s">
        <v>97</v>
      </c>
      <c r="G111" s="15" t="s">
        <v>37</v>
      </c>
      <c r="H111" s="18">
        <v>175170</v>
      </c>
    </row>
    <row r="112" spans="1:8" ht="63" hidden="1" customHeight="1" x14ac:dyDescent="0.25">
      <c r="A112" s="1"/>
      <c r="B112" s="7" t="s">
        <v>38</v>
      </c>
      <c r="C112" s="32">
        <v>703</v>
      </c>
      <c r="D112" s="15" t="s">
        <v>30</v>
      </c>
      <c r="E112" s="15" t="s">
        <v>89</v>
      </c>
      <c r="F112" s="32" t="s">
        <v>97</v>
      </c>
      <c r="G112" s="15" t="s">
        <v>39</v>
      </c>
      <c r="H112" s="18">
        <v>0</v>
      </c>
    </row>
    <row r="113" spans="1:9" ht="32.25" hidden="1" customHeight="1" x14ac:dyDescent="0.25">
      <c r="A113" s="1"/>
      <c r="B113" s="7" t="s">
        <v>40</v>
      </c>
      <c r="C113" s="32">
        <v>703</v>
      </c>
      <c r="D113" s="15" t="s">
        <v>30</v>
      </c>
      <c r="E113" s="15" t="s">
        <v>89</v>
      </c>
      <c r="F113" s="19" t="s">
        <v>98</v>
      </c>
      <c r="G113" s="15" t="s">
        <v>41</v>
      </c>
      <c r="H113" s="18">
        <f>H114</f>
        <v>0</v>
      </c>
    </row>
    <row r="114" spans="1:9" ht="29.25" hidden="1" customHeight="1" x14ac:dyDescent="0.25">
      <c r="A114" s="1"/>
      <c r="B114" s="6" t="s">
        <v>42</v>
      </c>
      <c r="C114" s="32">
        <v>703</v>
      </c>
      <c r="D114" s="15" t="s">
        <v>30</v>
      </c>
      <c r="E114" s="15" t="s">
        <v>89</v>
      </c>
      <c r="F114" s="19" t="s">
        <v>98</v>
      </c>
      <c r="G114" s="15" t="s">
        <v>43</v>
      </c>
      <c r="H114" s="18">
        <v>0</v>
      </c>
    </row>
    <row r="115" spans="1:9" ht="32.25" hidden="1" customHeight="1" x14ac:dyDescent="0.25">
      <c r="A115" s="1"/>
      <c r="B115" s="13" t="s">
        <v>99</v>
      </c>
      <c r="C115" s="24">
        <v>703</v>
      </c>
      <c r="D115" s="10" t="s">
        <v>100</v>
      </c>
      <c r="E115" s="10" t="s">
        <v>13</v>
      </c>
      <c r="F115" s="10" t="s">
        <v>14</v>
      </c>
      <c r="G115" s="10" t="s">
        <v>0</v>
      </c>
      <c r="H115" s="11">
        <f>H116+H122</f>
        <v>0</v>
      </c>
    </row>
    <row r="116" spans="1:9" ht="32.25" hidden="1" customHeight="1" x14ac:dyDescent="0.25">
      <c r="A116" s="1"/>
      <c r="B116" s="5" t="s">
        <v>101</v>
      </c>
      <c r="C116" s="24">
        <v>703</v>
      </c>
      <c r="D116" s="10" t="s">
        <v>100</v>
      </c>
      <c r="E116" s="10" t="s">
        <v>16</v>
      </c>
      <c r="F116" s="10" t="s">
        <v>14</v>
      </c>
      <c r="G116" s="10" t="s">
        <v>0</v>
      </c>
      <c r="H116" s="11">
        <f>H119</f>
        <v>0</v>
      </c>
    </row>
    <row r="117" spans="1:9" ht="75" hidden="1" customHeight="1" x14ac:dyDescent="0.25">
      <c r="A117" s="1"/>
      <c r="B117" s="6" t="s">
        <v>102</v>
      </c>
      <c r="C117" s="32">
        <v>703</v>
      </c>
      <c r="D117" s="15" t="s">
        <v>100</v>
      </c>
      <c r="E117" s="15" t="s">
        <v>16</v>
      </c>
      <c r="F117" s="32" t="s">
        <v>103</v>
      </c>
      <c r="G117" s="15" t="s">
        <v>0</v>
      </c>
      <c r="H117" s="18">
        <f>H118</f>
        <v>0</v>
      </c>
    </row>
    <row r="118" spans="1:9" ht="75" hidden="1" customHeight="1" x14ac:dyDescent="0.25">
      <c r="A118" s="1"/>
      <c r="B118" s="6" t="s">
        <v>104</v>
      </c>
      <c r="C118" s="32">
        <v>703</v>
      </c>
      <c r="D118" s="15" t="s">
        <v>100</v>
      </c>
      <c r="E118" s="15" t="s">
        <v>16</v>
      </c>
      <c r="F118" s="61" t="s">
        <v>155</v>
      </c>
      <c r="G118" s="15" t="s">
        <v>0</v>
      </c>
      <c r="H118" s="18">
        <v>0</v>
      </c>
    </row>
    <row r="119" spans="1:9" ht="90.75" hidden="1" customHeight="1" x14ac:dyDescent="0.25">
      <c r="A119" s="1"/>
      <c r="B119" s="83" t="s">
        <v>157</v>
      </c>
      <c r="C119" s="32">
        <v>703</v>
      </c>
      <c r="D119" s="15" t="s">
        <v>100</v>
      </c>
      <c r="E119" s="15" t="s">
        <v>16</v>
      </c>
      <c r="F119" s="81" t="s">
        <v>155</v>
      </c>
      <c r="G119" s="15" t="s">
        <v>0</v>
      </c>
      <c r="H119" s="18">
        <f>H120</f>
        <v>0</v>
      </c>
    </row>
    <row r="120" spans="1:9" ht="45" hidden="1" customHeight="1" x14ac:dyDescent="0.25">
      <c r="A120" s="1"/>
      <c r="B120" s="123" t="s">
        <v>194</v>
      </c>
      <c r="C120" s="32">
        <v>703</v>
      </c>
      <c r="D120" s="15" t="s">
        <v>100</v>
      </c>
      <c r="E120" s="15" t="s">
        <v>16</v>
      </c>
      <c r="F120" s="124" t="s">
        <v>204</v>
      </c>
      <c r="G120" s="121" t="s">
        <v>0</v>
      </c>
      <c r="H120" s="18">
        <f>H121</f>
        <v>0</v>
      </c>
    </row>
    <row r="121" spans="1:9" ht="49.5" hidden="1" customHeight="1" x14ac:dyDescent="0.25">
      <c r="A121" s="1"/>
      <c r="B121" s="123" t="s">
        <v>36</v>
      </c>
      <c r="C121" s="61">
        <v>703</v>
      </c>
      <c r="D121" s="59" t="s">
        <v>100</v>
      </c>
      <c r="E121" s="59" t="s">
        <v>16</v>
      </c>
      <c r="F121" s="124" t="s">
        <v>204</v>
      </c>
      <c r="G121" s="41">
        <v>200</v>
      </c>
      <c r="H121" s="52">
        <v>0</v>
      </c>
    </row>
    <row r="122" spans="1:9" ht="33" hidden="1" customHeight="1" x14ac:dyDescent="0.25">
      <c r="A122" s="1"/>
      <c r="B122" s="14" t="s">
        <v>99</v>
      </c>
      <c r="C122" s="49">
        <v>703</v>
      </c>
      <c r="D122" s="21" t="s">
        <v>100</v>
      </c>
      <c r="E122" s="21" t="s">
        <v>13</v>
      </c>
      <c r="F122" s="21" t="s">
        <v>14</v>
      </c>
      <c r="G122" s="21" t="s">
        <v>0</v>
      </c>
      <c r="H122" s="22">
        <f>H123</f>
        <v>0</v>
      </c>
    </row>
    <row r="123" spans="1:9" ht="25.5" hidden="1" customHeight="1" x14ac:dyDescent="0.25">
      <c r="A123" s="1"/>
      <c r="B123" s="91" t="s">
        <v>105</v>
      </c>
      <c r="C123" s="32">
        <v>703</v>
      </c>
      <c r="D123" s="15" t="s">
        <v>100</v>
      </c>
      <c r="E123" s="15" t="s">
        <v>81</v>
      </c>
      <c r="F123" s="32" t="s">
        <v>14</v>
      </c>
      <c r="G123" s="15" t="s">
        <v>0</v>
      </c>
      <c r="H123" s="22">
        <f>H124</f>
        <v>0</v>
      </c>
    </row>
    <row r="124" spans="1:9" ht="75" hidden="1" customHeight="1" x14ac:dyDescent="0.25">
      <c r="A124" s="1"/>
      <c r="B124" s="6" t="s">
        <v>194</v>
      </c>
      <c r="C124" s="32">
        <v>703</v>
      </c>
      <c r="D124" s="15" t="s">
        <v>100</v>
      </c>
      <c r="E124" s="15" t="s">
        <v>81</v>
      </c>
      <c r="F124" s="124" t="s">
        <v>195</v>
      </c>
      <c r="G124" s="15" t="s">
        <v>0</v>
      </c>
      <c r="H124" s="18">
        <f>H125</f>
        <v>0</v>
      </c>
    </row>
    <row r="125" spans="1:9" ht="52.5" hidden="1" customHeight="1" x14ac:dyDescent="0.25">
      <c r="A125" s="1"/>
      <c r="B125" s="6" t="s">
        <v>36</v>
      </c>
      <c r="C125" s="32">
        <v>703</v>
      </c>
      <c r="D125" s="15" t="s">
        <v>100</v>
      </c>
      <c r="E125" s="15" t="s">
        <v>81</v>
      </c>
      <c r="F125" s="124" t="s">
        <v>195</v>
      </c>
      <c r="G125" s="15" t="s">
        <v>37</v>
      </c>
      <c r="H125" s="18">
        <v>0</v>
      </c>
    </row>
    <row r="126" spans="1:9" ht="27.75" hidden="1" customHeight="1" x14ac:dyDescent="0.25">
      <c r="A126" s="1"/>
      <c r="B126" s="97" t="s">
        <v>117</v>
      </c>
      <c r="C126" s="24">
        <v>703</v>
      </c>
      <c r="D126" s="10" t="s">
        <v>118</v>
      </c>
      <c r="E126" s="21" t="s">
        <v>13</v>
      </c>
      <c r="F126" s="21" t="s">
        <v>14</v>
      </c>
      <c r="G126" s="21" t="s">
        <v>0</v>
      </c>
      <c r="H126" s="11">
        <v>0</v>
      </c>
    </row>
    <row r="127" spans="1:9" s="75" customFormat="1" ht="61.5" hidden="1" customHeight="1" x14ac:dyDescent="0.25">
      <c r="A127" s="74"/>
      <c r="B127" s="91" t="s">
        <v>21</v>
      </c>
      <c r="C127" s="24">
        <v>703</v>
      </c>
      <c r="D127" s="10" t="s">
        <v>118</v>
      </c>
      <c r="E127" s="10" t="s">
        <v>12</v>
      </c>
      <c r="F127" s="101" t="s">
        <v>14</v>
      </c>
      <c r="G127" s="10" t="s">
        <v>0</v>
      </c>
      <c r="H127" s="11">
        <v>0</v>
      </c>
      <c r="I127" s="120"/>
    </row>
    <row r="128" spans="1:9" ht="73.5" hidden="1" customHeight="1" x14ac:dyDescent="0.25">
      <c r="A128" s="1"/>
      <c r="B128" s="88" t="s">
        <v>21</v>
      </c>
      <c r="C128" s="89">
        <v>703</v>
      </c>
      <c r="D128" s="86" t="s">
        <v>118</v>
      </c>
      <c r="E128" s="86" t="s">
        <v>12</v>
      </c>
      <c r="F128" s="89" t="s">
        <v>129</v>
      </c>
      <c r="G128" s="86" t="s">
        <v>0</v>
      </c>
      <c r="H128" s="87">
        <v>0</v>
      </c>
    </row>
    <row r="129" spans="1:8" ht="52.5" hidden="1" customHeight="1" x14ac:dyDescent="0.25">
      <c r="A129" s="1"/>
      <c r="B129" s="88" t="s">
        <v>36</v>
      </c>
      <c r="C129" s="89">
        <v>703</v>
      </c>
      <c r="D129" s="86" t="s">
        <v>118</v>
      </c>
      <c r="E129" s="86" t="s">
        <v>12</v>
      </c>
      <c r="F129" s="100" t="s">
        <v>129</v>
      </c>
      <c r="G129" s="86" t="s">
        <v>37</v>
      </c>
      <c r="H129" s="87">
        <v>0</v>
      </c>
    </row>
    <row r="130" spans="1:8" ht="52.5" hidden="1" customHeight="1" x14ac:dyDescent="0.25">
      <c r="A130" s="1"/>
      <c r="B130" s="88"/>
      <c r="C130" s="89"/>
      <c r="D130" s="86"/>
      <c r="E130" s="86"/>
      <c r="F130" s="100"/>
      <c r="G130" s="86"/>
      <c r="H130" s="87"/>
    </row>
    <row r="131" spans="1:8" ht="52.5" hidden="1" customHeight="1" x14ac:dyDescent="0.25">
      <c r="A131" s="1"/>
      <c r="B131" s="88"/>
      <c r="C131" s="89"/>
      <c r="D131" s="86"/>
      <c r="E131" s="86"/>
      <c r="F131" s="100"/>
      <c r="G131" s="86"/>
      <c r="H131" s="87"/>
    </row>
    <row r="132" spans="1:8" ht="23.25" customHeight="1" thickBot="1" x14ac:dyDescent="0.3">
      <c r="A132" s="1" t="s">
        <v>139</v>
      </c>
      <c r="B132" s="26" t="s">
        <v>108</v>
      </c>
      <c r="C132" s="24">
        <v>703</v>
      </c>
      <c r="D132" s="10" t="s">
        <v>109</v>
      </c>
      <c r="E132" s="10" t="s">
        <v>13</v>
      </c>
      <c r="F132" s="34" t="s">
        <v>14</v>
      </c>
      <c r="G132" s="10" t="s">
        <v>0</v>
      </c>
      <c r="H132" s="11">
        <f>H133</f>
        <v>143000</v>
      </c>
    </row>
    <row r="133" spans="1:8" ht="23.25" customHeight="1" thickBot="1" x14ac:dyDescent="0.3">
      <c r="A133" s="1"/>
      <c r="B133" s="63" t="s">
        <v>191</v>
      </c>
      <c r="C133" s="24">
        <v>703</v>
      </c>
      <c r="D133" s="10" t="s">
        <v>109</v>
      </c>
      <c r="E133" s="10" t="s">
        <v>12</v>
      </c>
      <c r="F133" s="34" t="s">
        <v>14</v>
      </c>
      <c r="G133" s="10" t="s">
        <v>0</v>
      </c>
      <c r="H133" s="11">
        <f>H134</f>
        <v>143000</v>
      </c>
    </row>
    <row r="134" spans="1:8" ht="45.75" customHeight="1" thickBot="1" x14ac:dyDescent="0.3">
      <c r="A134" s="1"/>
      <c r="B134" s="27" t="s">
        <v>192</v>
      </c>
      <c r="C134" s="32">
        <v>703</v>
      </c>
      <c r="D134" s="15" t="s">
        <v>109</v>
      </c>
      <c r="E134" s="59" t="s">
        <v>12</v>
      </c>
      <c r="F134" s="23" t="s">
        <v>193</v>
      </c>
      <c r="G134" s="15" t="s">
        <v>0</v>
      </c>
      <c r="H134" s="18">
        <f>H135</f>
        <v>143000</v>
      </c>
    </row>
    <row r="135" spans="1:8" ht="39" customHeight="1" thickBot="1" x14ac:dyDescent="0.3">
      <c r="A135" s="1"/>
      <c r="B135" s="28" t="s">
        <v>152</v>
      </c>
      <c r="C135" s="50">
        <v>703</v>
      </c>
      <c r="D135" s="15" t="s">
        <v>109</v>
      </c>
      <c r="E135" s="59" t="s">
        <v>12</v>
      </c>
      <c r="F135" s="23" t="s">
        <v>193</v>
      </c>
      <c r="G135" s="59" t="s">
        <v>144</v>
      </c>
      <c r="H135" s="18">
        <v>143000</v>
      </c>
    </row>
    <row r="136" spans="1:8" ht="61.5" hidden="1" customHeight="1" thickBot="1" x14ac:dyDescent="0.3">
      <c r="A136" s="1"/>
      <c r="B136" s="28" t="s">
        <v>151</v>
      </c>
      <c r="C136" s="32">
        <v>703</v>
      </c>
      <c r="D136" s="15" t="s">
        <v>109</v>
      </c>
      <c r="E136" s="59" t="s">
        <v>30</v>
      </c>
      <c r="F136" s="23" t="s">
        <v>150</v>
      </c>
      <c r="G136" s="35">
        <v>320</v>
      </c>
      <c r="H136" s="18">
        <v>0</v>
      </c>
    </row>
    <row r="137" spans="1:8" ht="32.25" hidden="1" customHeight="1" x14ac:dyDescent="0.25">
      <c r="A137" s="1"/>
      <c r="B137" s="13" t="s">
        <v>110</v>
      </c>
      <c r="C137" s="24">
        <v>703</v>
      </c>
      <c r="D137" s="10" t="s">
        <v>55</v>
      </c>
      <c r="E137" s="10" t="s">
        <v>13</v>
      </c>
      <c r="F137" s="10" t="s">
        <v>14</v>
      </c>
      <c r="G137" s="10" t="s">
        <v>0</v>
      </c>
      <c r="H137" s="11">
        <f>H138</f>
        <v>0</v>
      </c>
    </row>
    <row r="138" spans="1:8" ht="19.5" hidden="1" customHeight="1" x14ac:dyDescent="0.25">
      <c r="A138" s="1"/>
      <c r="B138" s="5" t="s">
        <v>111</v>
      </c>
      <c r="C138" s="24">
        <v>703</v>
      </c>
      <c r="D138" s="10" t="s">
        <v>55</v>
      </c>
      <c r="E138" s="10" t="s">
        <v>16</v>
      </c>
      <c r="F138" s="10" t="s">
        <v>14</v>
      </c>
      <c r="G138" s="10" t="s">
        <v>0</v>
      </c>
      <c r="H138" s="11">
        <f>H139</f>
        <v>0</v>
      </c>
    </row>
    <row r="139" spans="1:8" ht="75" hidden="1" customHeight="1" x14ac:dyDescent="0.25">
      <c r="A139" s="1"/>
      <c r="B139" s="6" t="s">
        <v>112</v>
      </c>
      <c r="C139" s="32">
        <v>703</v>
      </c>
      <c r="D139" s="15" t="s">
        <v>55</v>
      </c>
      <c r="E139" s="15" t="s">
        <v>16</v>
      </c>
      <c r="F139" s="32" t="s">
        <v>113</v>
      </c>
      <c r="G139" s="15" t="s">
        <v>0</v>
      </c>
      <c r="H139" s="18">
        <f>H140</f>
        <v>0</v>
      </c>
    </row>
    <row r="140" spans="1:8" ht="75" hidden="1" customHeight="1" x14ac:dyDescent="0.25">
      <c r="A140" s="1"/>
      <c r="B140" s="9" t="s">
        <v>114</v>
      </c>
      <c r="C140" s="32">
        <v>703</v>
      </c>
      <c r="D140" s="15" t="s">
        <v>55</v>
      </c>
      <c r="E140" s="15" t="s">
        <v>16</v>
      </c>
      <c r="F140" s="32" t="s">
        <v>115</v>
      </c>
      <c r="G140" s="15" t="s">
        <v>0</v>
      </c>
      <c r="H140" s="18">
        <f>H141</f>
        <v>0</v>
      </c>
    </row>
    <row r="141" spans="1:8" ht="75" hidden="1" customHeight="1" x14ac:dyDescent="0.25">
      <c r="A141" s="1"/>
      <c r="B141" s="9" t="s">
        <v>140</v>
      </c>
      <c r="C141" s="32">
        <v>703</v>
      </c>
      <c r="D141" s="15" t="s">
        <v>55</v>
      </c>
      <c r="E141" s="15" t="s">
        <v>16</v>
      </c>
      <c r="F141" s="32" t="s">
        <v>141</v>
      </c>
      <c r="G141" s="15" t="s">
        <v>0</v>
      </c>
      <c r="H141" s="18">
        <f>H144</f>
        <v>0</v>
      </c>
    </row>
    <row r="142" spans="1:8" ht="75" hidden="1" customHeight="1" x14ac:dyDescent="0.25">
      <c r="A142" s="1"/>
      <c r="B142" s="8" t="s">
        <v>21</v>
      </c>
      <c r="C142" s="32">
        <v>703</v>
      </c>
      <c r="D142" s="15" t="s">
        <v>55</v>
      </c>
      <c r="E142" s="15" t="s">
        <v>16</v>
      </c>
      <c r="F142" s="32" t="s">
        <v>142</v>
      </c>
      <c r="G142" s="15" t="s">
        <v>0</v>
      </c>
      <c r="H142" s="18">
        <f>H143</f>
        <v>0</v>
      </c>
    </row>
    <row r="143" spans="1:8" ht="50.25" hidden="1" customHeight="1" x14ac:dyDescent="0.25">
      <c r="A143" s="1"/>
      <c r="B143" s="8" t="s">
        <v>36</v>
      </c>
      <c r="C143" s="32">
        <v>703</v>
      </c>
      <c r="D143" s="15" t="s">
        <v>55</v>
      </c>
      <c r="E143" s="15" t="s">
        <v>16</v>
      </c>
      <c r="F143" s="32" t="s">
        <v>116</v>
      </c>
      <c r="G143" s="15" t="s">
        <v>37</v>
      </c>
      <c r="H143" s="18">
        <f>H144</f>
        <v>0</v>
      </c>
    </row>
    <row r="144" spans="1:8" ht="75" hidden="1" customHeight="1" x14ac:dyDescent="0.25">
      <c r="A144" s="1"/>
      <c r="B144" s="7" t="s">
        <v>38</v>
      </c>
      <c r="C144" s="32">
        <v>703</v>
      </c>
      <c r="D144" s="15" t="s">
        <v>55</v>
      </c>
      <c r="E144" s="15" t="s">
        <v>16</v>
      </c>
      <c r="F144" s="32" t="s">
        <v>116</v>
      </c>
      <c r="G144" s="15" t="s">
        <v>39</v>
      </c>
      <c r="H144" s="18">
        <v>0</v>
      </c>
    </row>
    <row r="145" spans="1:9" ht="32.25" hidden="1" customHeight="1" x14ac:dyDescent="0.25">
      <c r="A145" s="1"/>
      <c r="B145" s="91" t="s">
        <v>110</v>
      </c>
      <c r="C145" s="24">
        <v>703</v>
      </c>
      <c r="D145" s="10" t="s">
        <v>55</v>
      </c>
      <c r="E145" s="10" t="s">
        <v>13</v>
      </c>
      <c r="F145" s="10" t="s">
        <v>14</v>
      </c>
      <c r="G145" s="10" t="s">
        <v>0</v>
      </c>
      <c r="H145" s="11">
        <f>H146</f>
        <v>0</v>
      </c>
      <c r="I145" s="82"/>
    </row>
    <row r="146" spans="1:9" ht="19.5" hidden="1" customHeight="1" x14ac:dyDescent="0.25">
      <c r="A146" s="1"/>
      <c r="B146" s="5" t="s">
        <v>111</v>
      </c>
      <c r="C146" s="24">
        <v>703</v>
      </c>
      <c r="D146" s="10" t="s">
        <v>55</v>
      </c>
      <c r="E146" s="10" t="s">
        <v>16</v>
      </c>
      <c r="F146" s="10" t="s">
        <v>14</v>
      </c>
      <c r="G146" s="10" t="s">
        <v>0</v>
      </c>
      <c r="H146" s="11">
        <f>H147</f>
        <v>0</v>
      </c>
    </row>
    <row r="147" spans="1:9" ht="75" hidden="1" customHeight="1" x14ac:dyDescent="0.25">
      <c r="A147" s="1"/>
      <c r="B147" s="90" t="s">
        <v>21</v>
      </c>
      <c r="C147" s="89">
        <v>703</v>
      </c>
      <c r="D147" s="86" t="s">
        <v>55</v>
      </c>
      <c r="E147" s="86" t="s">
        <v>16</v>
      </c>
      <c r="F147" s="89" t="s">
        <v>116</v>
      </c>
      <c r="G147" s="86" t="s">
        <v>0</v>
      </c>
      <c r="H147" s="87">
        <f>H148</f>
        <v>0</v>
      </c>
    </row>
    <row r="148" spans="1:9" ht="50.25" hidden="1" customHeight="1" x14ac:dyDescent="0.25">
      <c r="A148" s="1"/>
      <c r="B148" s="90" t="s">
        <v>36</v>
      </c>
      <c r="C148" s="89">
        <v>703</v>
      </c>
      <c r="D148" s="86" t="s">
        <v>55</v>
      </c>
      <c r="E148" s="86" t="s">
        <v>16</v>
      </c>
      <c r="F148" s="89" t="s">
        <v>116</v>
      </c>
      <c r="G148" s="86" t="s">
        <v>37</v>
      </c>
      <c r="H148" s="87">
        <v>0</v>
      </c>
    </row>
    <row r="149" spans="1:9" ht="95.25" customHeight="1" x14ac:dyDescent="0.25">
      <c r="A149" s="1"/>
      <c r="B149" s="97" t="s">
        <v>202</v>
      </c>
      <c r="C149" s="24">
        <v>703</v>
      </c>
      <c r="D149" s="10" t="s">
        <v>13</v>
      </c>
      <c r="E149" s="10" t="s">
        <v>13</v>
      </c>
      <c r="F149" s="10" t="s">
        <v>14</v>
      </c>
      <c r="G149" s="10" t="s">
        <v>0</v>
      </c>
      <c r="H149" s="11">
        <f t="shared" ref="H149:H153" si="1">H150</f>
        <v>769338.64</v>
      </c>
      <c r="I149" s="82"/>
    </row>
    <row r="150" spans="1:9" ht="25.5" customHeight="1" x14ac:dyDescent="0.25">
      <c r="A150" s="1"/>
      <c r="B150" s="84" t="s">
        <v>117</v>
      </c>
      <c r="C150" s="24">
        <v>703</v>
      </c>
      <c r="D150" s="10" t="s">
        <v>118</v>
      </c>
      <c r="E150" s="10" t="s">
        <v>13</v>
      </c>
      <c r="F150" s="10" t="s">
        <v>14</v>
      </c>
      <c r="G150" s="10" t="s">
        <v>0</v>
      </c>
      <c r="H150" s="11">
        <f t="shared" si="1"/>
        <v>769338.64</v>
      </c>
    </row>
    <row r="151" spans="1:9" ht="20.25" customHeight="1" x14ac:dyDescent="0.25">
      <c r="A151" s="1"/>
      <c r="B151" s="5" t="s">
        <v>119</v>
      </c>
      <c r="C151" s="24">
        <v>703</v>
      </c>
      <c r="D151" s="10" t="s">
        <v>118</v>
      </c>
      <c r="E151" s="10" t="s">
        <v>12</v>
      </c>
      <c r="F151" s="10" t="s">
        <v>14</v>
      </c>
      <c r="G151" s="10" t="s">
        <v>0</v>
      </c>
      <c r="H151" s="11">
        <f>H155+H160+H167</f>
        <v>769338.64</v>
      </c>
    </row>
    <row r="152" spans="1:9" ht="75" hidden="1" customHeight="1" x14ac:dyDescent="0.25">
      <c r="A152" s="1"/>
      <c r="B152" s="6" t="s">
        <v>120</v>
      </c>
      <c r="C152" s="32">
        <v>703</v>
      </c>
      <c r="D152" s="15" t="s">
        <v>118</v>
      </c>
      <c r="E152" s="15" t="s">
        <v>12</v>
      </c>
      <c r="F152" s="32" t="s">
        <v>121</v>
      </c>
      <c r="G152" s="15" t="s">
        <v>0</v>
      </c>
      <c r="H152" s="18">
        <f t="shared" si="1"/>
        <v>521385.76</v>
      </c>
    </row>
    <row r="153" spans="1:9" ht="75" hidden="1" customHeight="1" x14ac:dyDescent="0.25">
      <c r="A153" s="1"/>
      <c r="B153" s="9" t="s">
        <v>122</v>
      </c>
      <c r="C153" s="32">
        <v>703</v>
      </c>
      <c r="D153" s="15" t="s">
        <v>118</v>
      </c>
      <c r="E153" s="15" t="s">
        <v>12</v>
      </c>
      <c r="F153" s="32" t="s">
        <v>123</v>
      </c>
      <c r="G153" s="15" t="s">
        <v>0</v>
      </c>
      <c r="H153" s="18">
        <f t="shared" si="1"/>
        <v>521385.76</v>
      </c>
    </row>
    <row r="154" spans="1:9" ht="75" hidden="1" customHeight="1" x14ac:dyDescent="0.25">
      <c r="A154" s="1"/>
      <c r="B154" s="6" t="s">
        <v>124</v>
      </c>
      <c r="C154" s="32">
        <v>703</v>
      </c>
      <c r="D154" s="15" t="s">
        <v>118</v>
      </c>
      <c r="E154" s="15" t="s">
        <v>12</v>
      </c>
      <c r="F154" s="32" t="s">
        <v>125</v>
      </c>
      <c r="G154" s="15" t="s">
        <v>0</v>
      </c>
      <c r="H154" s="18">
        <f>H160</f>
        <v>521385.76</v>
      </c>
    </row>
    <row r="155" spans="1:9" ht="75" customHeight="1" x14ac:dyDescent="0.25">
      <c r="A155" s="1"/>
      <c r="B155" s="5" t="s">
        <v>126</v>
      </c>
      <c r="C155" s="24">
        <v>703</v>
      </c>
      <c r="D155" s="10" t="s">
        <v>118</v>
      </c>
      <c r="E155" s="10" t="s">
        <v>12</v>
      </c>
      <c r="F155" s="24" t="s">
        <v>127</v>
      </c>
      <c r="G155" s="10" t="s">
        <v>0</v>
      </c>
      <c r="H155" s="11">
        <f>H156+H158</f>
        <v>247952.88</v>
      </c>
    </row>
    <row r="156" spans="1:9" ht="75" customHeight="1" x14ac:dyDescent="0.25">
      <c r="A156" s="1"/>
      <c r="B156" s="7" t="s">
        <v>25</v>
      </c>
      <c r="C156" s="32">
        <v>703</v>
      </c>
      <c r="D156" s="15" t="s">
        <v>118</v>
      </c>
      <c r="E156" s="15" t="s">
        <v>12</v>
      </c>
      <c r="F156" s="32" t="s">
        <v>127</v>
      </c>
      <c r="G156" s="15" t="s">
        <v>26</v>
      </c>
      <c r="H156" s="18">
        <v>247952.88</v>
      </c>
    </row>
    <row r="157" spans="1:9" ht="50.25" hidden="1" customHeight="1" x14ac:dyDescent="0.25">
      <c r="A157" s="1"/>
      <c r="B157" s="7" t="s">
        <v>27</v>
      </c>
      <c r="C157" s="32">
        <v>703</v>
      </c>
      <c r="D157" s="15" t="s">
        <v>118</v>
      </c>
      <c r="E157" s="15" t="s">
        <v>12</v>
      </c>
      <c r="F157" s="32" t="s">
        <v>127</v>
      </c>
      <c r="G157" s="15" t="s">
        <v>143</v>
      </c>
      <c r="H157" s="18">
        <v>0</v>
      </c>
    </row>
    <row r="158" spans="1:9" ht="49.5" hidden="1" customHeight="1" x14ac:dyDescent="0.25">
      <c r="A158" s="36"/>
      <c r="B158" s="8" t="s">
        <v>36</v>
      </c>
      <c r="C158" s="37">
        <v>703</v>
      </c>
      <c r="D158" s="38" t="s">
        <v>118</v>
      </c>
      <c r="E158" s="38" t="s">
        <v>12</v>
      </c>
      <c r="F158" s="37" t="s">
        <v>127</v>
      </c>
      <c r="G158" s="38" t="s">
        <v>37</v>
      </c>
      <c r="H158" s="54">
        <v>0</v>
      </c>
    </row>
    <row r="159" spans="1:9" ht="75" hidden="1" customHeight="1" x14ac:dyDescent="0.25">
      <c r="A159" s="36"/>
      <c r="B159" s="7" t="s">
        <v>38</v>
      </c>
      <c r="C159" s="37">
        <v>703</v>
      </c>
      <c r="D159" s="38" t="s">
        <v>118</v>
      </c>
      <c r="E159" s="38" t="s">
        <v>12</v>
      </c>
      <c r="F159" s="37" t="s">
        <v>127</v>
      </c>
      <c r="G159" s="37">
        <v>240</v>
      </c>
      <c r="H159" s="37">
        <v>0</v>
      </c>
    </row>
    <row r="160" spans="1:9" ht="48" customHeight="1" x14ac:dyDescent="0.25">
      <c r="A160" s="36"/>
      <c r="B160" s="9" t="s">
        <v>128</v>
      </c>
      <c r="C160" s="25">
        <v>703</v>
      </c>
      <c r="D160" s="16" t="s">
        <v>118</v>
      </c>
      <c r="E160" s="16" t="s">
        <v>12</v>
      </c>
      <c r="F160" s="25" t="s">
        <v>129</v>
      </c>
      <c r="G160" s="16" t="s">
        <v>0</v>
      </c>
      <c r="H160" s="17">
        <f>H161+H163+H165</f>
        <v>521385.76</v>
      </c>
    </row>
    <row r="161" spans="1:8" ht="75" customHeight="1" x14ac:dyDescent="0.25">
      <c r="A161" s="1"/>
      <c r="B161" s="7" t="s">
        <v>25</v>
      </c>
      <c r="C161" s="32">
        <v>703</v>
      </c>
      <c r="D161" s="15" t="s">
        <v>118</v>
      </c>
      <c r="E161" s="15" t="s">
        <v>12</v>
      </c>
      <c r="F161" s="32" t="s">
        <v>129</v>
      </c>
      <c r="G161" s="15" t="s">
        <v>26</v>
      </c>
      <c r="H161" s="18">
        <v>495905.76</v>
      </c>
    </row>
    <row r="162" spans="1:8" ht="54.75" hidden="1" customHeight="1" x14ac:dyDescent="0.25">
      <c r="A162" s="1"/>
      <c r="B162" s="7" t="s">
        <v>27</v>
      </c>
      <c r="C162" s="32">
        <v>703</v>
      </c>
      <c r="D162" s="15" t="s">
        <v>118</v>
      </c>
      <c r="E162" s="15" t="s">
        <v>12</v>
      </c>
      <c r="F162" s="32" t="s">
        <v>129</v>
      </c>
      <c r="G162" s="15" t="s">
        <v>143</v>
      </c>
      <c r="H162" s="18">
        <v>0</v>
      </c>
    </row>
    <row r="163" spans="1:8" ht="45" customHeight="1" x14ac:dyDescent="0.25">
      <c r="A163" s="1"/>
      <c r="B163" s="257" t="s">
        <v>36</v>
      </c>
      <c r="C163" s="32">
        <v>703</v>
      </c>
      <c r="D163" s="15" t="s">
        <v>118</v>
      </c>
      <c r="E163" s="15" t="s">
        <v>12</v>
      </c>
      <c r="F163" s="32" t="s">
        <v>129</v>
      </c>
      <c r="G163" s="15" t="s">
        <v>37</v>
      </c>
      <c r="H163" s="18">
        <v>25480</v>
      </c>
    </row>
    <row r="164" spans="1:8" ht="66.75" hidden="1" customHeight="1" x14ac:dyDescent="0.25">
      <c r="A164" s="1"/>
      <c r="B164" s="7" t="s">
        <v>38</v>
      </c>
      <c r="C164" s="32">
        <v>703</v>
      </c>
      <c r="D164" s="15" t="s">
        <v>118</v>
      </c>
      <c r="E164" s="15" t="s">
        <v>12</v>
      </c>
      <c r="F164" s="32" t="s">
        <v>129</v>
      </c>
      <c r="G164" s="15" t="s">
        <v>39</v>
      </c>
      <c r="H164" s="18">
        <v>0</v>
      </c>
    </row>
    <row r="165" spans="1:8" ht="31.5" hidden="1" customHeight="1" x14ac:dyDescent="0.25">
      <c r="A165" s="1"/>
      <c r="B165" s="7" t="s">
        <v>40</v>
      </c>
      <c r="C165" s="32">
        <v>703</v>
      </c>
      <c r="D165" s="15" t="s">
        <v>118</v>
      </c>
      <c r="E165" s="15" t="s">
        <v>12</v>
      </c>
      <c r="F165" s="32" t="s">
        <v>129</v>
      </c>
      <c r="G165" s="15" t="s">
        <v>41</v>
      </c>
      <c r="H165" s="18">
        <v>0</v>
      </c>
    </row>
    <row r="166" spans="1:8" ht="30" hidden="1" customHeight="1" x14ac:dyDescent="0.25">
      <c r="A166" s="1"/>
      <c r="B166" s="6" t="s">
        <v>42</v>
      </c>
      <c r="C166" s="32">
        <v>703</v>
      </c>
      <c r="D166" s="15" t="s">
        <v>118</v>
      </c>
      <c r="E166" s="15" t="s">
        <v>12</v>
      </c>
      <c r="F166" s="32" t="s">
        <v>129</v>
      </c>
      <c r="G166" s="15" t="s">
        <v>43</v>
      </c>
      <c r="H166" s="18">
        <v>0</v>
      </c>
    </row>
    <row r="167" spans="1:8" ht="30" hidden="1" customHeight="1" x14ac:dyDescent="0.25">
      <c r="A167" s="1"/>
      <c r="B167" s="72" t="s">
        <v>154</v>
      </c>
      <c r="C167" s="24">
        <v>703</v>
      </c>
      <c r="D167" s="10" t="s">
        <v>118</v>
      </c>
      <c r="E167" s="10" t="s">
        <v>12</v>
      </c>
      <c r="F167" s="24" t="s">
        <v>153</v>
      </c>
      <c r="G167" s="10" t="s">
        <v>0</v>
      </c>
      <c r="H167" s="73">
        <f>H168</f>
        <v>0</v>
      </c>
    </row>
    <row r="168" spans="1:8" ht="45" hidden="1" x14ac:dyDescent="0.25">
      <c r="B168" s="8" t="s">
        <v>36</v>
      </c>
      <c r="C168" s="61">
        <v>703</v>
      </c>
      <c r="D168" s="59" t="s">
        <v>118</v>
      </c>
      <c r="E168" s="59" t="s">
        <v>12</v>
      </c>
      <c r="F168" s="66" t="s">
        <v>153</v>
      </c>
      <c r="G168" s="64">
        <v>200</v>
      </c>
      <c r="H168" s="65">
        <f>H169</f>
        <v>0</v>
      </c>
    </row>
    <row r="169" spans="1:8" ht="60" hidden="1" x14ac:dyDescent="0.25">
      <c r="B169" s="7" t="s">
        <v>38</v>
      </c>
      <c r="C169" s="61">
        <v>703</v>
      </c>
      <c r="D169" s="59" t="s">
        <v>118</v>
      </c>
      <c r="E169" s="59" t="s">
        <v>12</v>
      </c>
      <c r="F169" s="66" t="s">
        <v>153</v>
      </c>
      <c r="G169" s="64">
        <v>240</v>
      </c>
      <c r="H169" s="65">
        <v>0</v>
      </c>
    </row>
    <row r="171" spans="1:8" ht="18.75" x14ac:dyDescent="0.3">
      <c r="B171" s="114"/>
    </row>
  </sheetData>
  <mergeCells count="31">
    <mergeCell ref="G96:G99"/>
    <mergeCell ref="H96:H99"/>
    <mergeCell ref="H105:H108"/>
    <mergeCell ref="B105:B108"/>
    <mergeCell ref="C105:C108"/>
    <mergeCell ref="D105:D108"/>
    <mergeCell ref="E105:E108"/>
    <mergeCell ref="F105:F108"/>
    <mergeCell ref="G105:G108"/>
    <mergeCell ref="B96:B99"/>
    <mergeCell ref="C96:C99"/>
    <mergeCell ref="D96:D99"/>
    <mergeCell ref="E96:E99"/>
    <mergeCell ref="F96:F99"/>
    <mergeCell ref="F7:H7"/>
    <mergeCell ref="F8:H8"/>
    <mergeCell ref="F9:H9"/>
    <mergeCell ref="A11:H13"/>
    <mergeCell ref="B15:B16"/>
    <mergeCell ref="C15:C16"/>
    <mergeCell ref="D15:D16"/>
    <mergeCell ref="E15:E16"/>
    <mergeCell ref="F15:F16"/>
    <mergeCell ref="G15:G16"/>
    <mergeCell ref="H15:H16"/>
    <mergeCell ref="F6:H6"/>
    <mergeCell ref="F1:H1"/>
    <mergeCell ref="F2:H2"/>
    <mergeCell ref="F3:H3"/>
    <mergeCell ref="F4:H4"/>
    <mergeCell ref="F5:H5"/>
  </mergeCells>
  <conditionalFormatting sqref="F113:F114">
    <cfRule type="cellIs" priority="2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opLeftCell="B43" workbookViewId="0">
      <selection activeCell="K41" sqref="K41"/>
    </sheetView>
  </sheetViews>
  <sheetFormatPr defaultRowHeight="15" x14ac:dyDescent="0.25"/>
  <cols>
    <col min="1" max="1" width="2.140625" hidden="1" customWidth="1"/>
    <col min="2" max="2" width="30" customWidth="1"/>
    <col min="3" max="3" width="6.140625" hidden="1" customWidth="1"/>
    <col min="4" max="4" width="4.5703125" customWidth="1"/>
    <col min="5" max="5" width="5.140625" customWidth="1"/>
    <col min="6" max="6" width="15" customWidth="1"/>
    <col min="7" max="7" width="8" customWidth="1"/>
    <col min="8" max="8" width="17.28515625" customWidth="1"/>
    <col min="11" max="11" width="13" customWidth="1"/>
  </cols>
  <sheetData>
    <row r="1" spans="1:8" x14ac:dyDescent="0.25">
      <c r="A1" s="1"/>
      <c r="B1" s="2"/>
      <c r="C1" s="1"/>
      <c r="D1" s="1"/>
      <c r="E1" s="1"/>
      <c r="F1" s="274" t="s">
        <v>164</v>
      </c>
      <c r="G1" s="274"/>
      <c r="H1" s="274"/>
    </row>
    <row r="2" spans="1:8" x14ac:dyDescent="0.25">
      <c r="A2" s="1"/>
      <c r="B2" s="2"/>
      <c r="C2" s="1"/>
      <c r="D2" s="1"/>
      <c r="E2" s="1"/>
      <c r="F2" s="274" t="s">
        <v>320</v>
      </c>
      <c r="G2" s="274"/>
      <c r="H2" s="274"/>
    </row>
    <row r="3" spans="1:8" x14ac:dyDescent="0.25">
      <c r="A3" s="1"/>
      <c r="B3" s="2"/>
      <c r="C3" s="1"/>
      <c r="D3" s="1"/>
      <c r="E3" s="1"/>
      <c r="F3" s="274" t="s">
        <v>1</v>
      </c>
      <c r="G3" s="274"/>
      <c r="H3" s="274"/>
    </row>
    <row r="4" spans="1:8" x14ac:dyDescent="0.25">
      <c r="A4" s="1"/>
      <c r="B4" s="2"/>
      <c r="C4" s="1"/>
      <c r="D4" s="1"/>
      <c r="E4" s="1"/>
      <c r="F4" s="274" t="s">
        <v>196</v>
      </c>
      <c r="G4" s="274"/>
      <c r="H4" s="274"/>
    </row>
    <row r="5" spans="1:8" x14ac:dyDescent="0.25">
      <c r="A5" s="1"/>
      <c r="B5" s="2"/>
      <c r="C5" s="1"/>
      <c r="D5" s="1"/>
      <c r="E5" s="1"/>
      <c r="F5" s="274" t="s">
        <v>190</v>
      </c>
      <c r="G5" s="274"/>
      <c r="H5" s="274"/>
    </row>
    <row r="6" spans="1:8" x14ac:dyDescent="0.25">
      <c r="A6" s="1"/>
      <c r="B6" s="2"/>
      <c r="C6" s="1"/>
      <c r="D6" s="1"/>
      <c r="E6" s="1"/>
      <c r="F6" s="274" t="s">
        <v>2</v>
      </c>
      <c r="G6" s="274"/>
      <c r="H6" s="274"/>
    </row>
    <row r="7" spans="1:8" x14ac:dyDescent="0.25">
      <c r="A7" s="1"/>
      <c r="B7" s="2"/>
      <c r="C7" s="1"/>
      <c r="D7" s="1"/>
      <c r="E7" s="1"/>
      <c r="F7" s="274" t="s">
        <v>3</v>
      </c>
      <c r="G7" s="274"/>
      <c r="H7" s="274"/>
    </row>
    <row r="8" spans="1:8" x14ac:dyDescent="0.25">
      <c r="A8" s="1"/>
      <c r="B8" s="2"/>
      <c r="C8" s="1"/>
      <c r="D8" s="1"/>
      <c r="E8" s="1"/>
      <c r="F8" s="274" t="s">
        <v>213</v>
      </c>
      <c r="G8" s="274"/>
      <c r="H8" s="274"/>
    </row>
    <row r="9" spans="1:8" x14ac:dyDescent="0.25">
      <c r="A9" s="1"/>
      <c r="B9" s="2"/>
      <c r="C9" s="1"/>
      <c r="D9" s="1"/>
      <c r="E9" s="1"/>
      <c r="F9" s="274" t="s">
        <v>214</v>
      </c>
      <c r="G9" s="274"/>
      <c r="H9" s="274"/>
    </row>
    <row r="10" spans="1:8" x14ac:dyDescent="0.25">
      <c r="A10" s="1"/>
      <c r="B10" s="2"/>
      <c r="C10" s="1"/>
      <c r="D10" s="1"/>
      <c r="E10" s="1"/>
      <c r="F10" s="29"/>
      <c r="G10" s="29"/>
      <c r="H10" s="29"/>
    </row>
    <row r="11" spans="1:8" x14ac:dyDescent="0.25">
      <c r="A11" s="284" t="s">
        <v>216</v>
      </c>
      <c r="B11" s="284"/>
      <c r="C11" s="284"/>
      <c r="D11" s="284"/>
      <c r="E11" s="284"/>
      <c r="F11" s="284"/>
      <c r="G11" s="284"/>
      <c r="H11" s="284"/>
    </row>
    <row r="12" spans="1:8" x14ac:dyDescent="0.25">
      <c r="A12" s="284"/>
      <c r="B12" s="284"/>
      <c r="C12" s="284"/>
      <c r="D12" s="284"/>
      <c r="E12" s="284"/>
      <c r="F12" s="284"/>
      <c r="G12" s="284"/>
      <c r="H12" s="284"/>
    </row>
    <row r="13" spans="1:8" ht="106.5" customHeight="1" x14ac:dyDescent="0.25">
      <c r="A13" s="284"/>
      <c r="B13" s="284"/>
      <c r="C13" s="284"/>
      <c r="D13" s="284"/>
      <c r="E13" s="284"/>
      <c r="F13" s="284"/>
      <c r="G13" s="284"/>
      <c r="H13" s="284"/>
    </row>
    <row r="14" spans="1:8" ht="18.75" hidden="1" x14ac:dyDescent="0.3">
      <c r="A14" s="1"/>
      <c r="B14" s="3"/>
      <c r="C14" s="1"/>
      <c r="D14" s="1"/>
      <c r="E14" s="1"/>
      <c r="F14" s="1"/>
      <c r="G14" s="1"/>
      <c r="H14" s="1"/>
    </row>
    <row r="15" spans="1:8" x14ac:dyDescent="0.25">
      <c r="A15" s="1"/>
      <c r="B15" s="276" t="s">
        <v>4</v>
      </c>
      <c r="C15" s="277" t="s">
        <v>131</v>
      </c>
      <c r="D15" s="277" t="s">
        <v>5</v>
      </c>
      <c r="E15" s="277" t="s">
        <v>6</v>
      </c>
      <c r="F15" s="277" t="s">
        <v>7</v>
      </c>
      <c r="G15" s="277" t="s">
        <v>8</v>
      </c>
      <c r="H15" s="285" t="s">
        <v>9</v>
      </c>
    </row>
    <row r="16" spans="1:8" x14ac:dyDescent="0.25">
      <c r="A16" s="1"/>
      <c r="B16" s="276"/>
      <c r="C16" s="277"/>
      <c r="D16" s="277"/>
      <c r="E16" s="277"/>
      <c r="F16" s="277"/>
      <c r="G16" s="277"/>
      <c r="H16" s="285"/>
    </row>
    <row r="17" spans="1:11" x14ac:dyDescent="0.25">
      <c r="A17" s="1"/>
      <c r="B17" s="4" t="s">
        <v>10</v>
      </c>
      <c r="C17" s="30"/>
      <c r="D17" s="30"/>
      <c r="E17" s="30"/>
      <c r="F17" s="30"/>
      <c r="G17" s="30"/>
      <c r="H17" s="11">
        <f>H19+H82+H94+H108+H124+H141+H145</f>
        <v>5224062.5899999989</v>
      </c>
    </row>
    <row r="18" spans="1:11" ht="105.75" hidden="1" customHeight="1" x14ac:dyDescent="0.25">
      <c r="A18" s="1"/>
      <c r="B18" s="97" t="s">
        <v>197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 t="e">
        <f>H19+H82+H94+H108+#REF!+#REF!</f>
        <v>#REF!</v>
      </c>
      <c r="K18" s="55"/>
    </row>
    <row r="19" spans="1:11" ht="27.75" customHeight="1" x14ac:dyDescent="0.25">
      <c r="A19" s="1"/>
      <c r="B19" s="4" t="s">
        <v>11</v>
      </c>
      <c r="C19" s="24">
        <v>703</v>
      </c>
      <c r="D19" s="10" t="s">
        <v>12</v>
      </c>
      <c r="E19" s="10" t="s">
        <v>13</v>
      </c>
      <c r="F19" s="10" t="s">
        <v>14</v>
      </c>
      <c r="G19" s="10" t="s">
        <v>0</v>
      </c>
      <c r="H19" s="11">
        <f>H20+H25+H43+H67+H70</f>
        <v>3996742.2399999998</v>
      </c>
      <c r="K19" s="39"/>
    </row>
    <row r="20" spans="1:11" ht="61.5" customHeight="1" x14ac:dyDescent="0.25">
      <c r="A20" s="1"/>
      <c r="B20" s="132" t="s">
        <v>15</v>
      </c>
      <c r="C20" s="24">
        <v>703</v>
      </c>
      <c r="D20" s="10" t="s">
        <v>12</v>
      </c>
      <c r="E20" s="10" t="s">
        <v>16</v>
      </c>
      <c r="F20" s="10" t="s">
        <v>14</v>
      </c>
      <c r="G20" s="10" t="s">
        <v>0</v>
      </c>
      <c r="H20" s="11">
        <f>H22</f>
        <v>683564.32</v>
      </c>
    </row>
    <row r="21" spans="1:11" ht="45.75" hidden="1" customHeight="1" x14ac:dyDescent="0.25">
      <c r="A21" s="1"/>
      <c r="B21" s="132" t="s">
        <v>17</v>
      </c>
      <c r="C21" s="133">
        <v>703</v>
      </c>
      <c r="D21" s="130" t="s">
        <v>12</v>
      </c>
      <c r="E21" s="130" t="s">
        <v>16</v>
      </c>
      <c r="F21" s="130" t="s">
        <v>18</v>
      </c>
      <c r="G21" s="130" t="s">
        <v>0</v>
      </c>
      <c r="H21" s="131">
        <v>0</v>
      </c>
    </row>
    <row r="22" spans="1:11" ht="64.5" customHeight="1" x14ac:dyDescent="0.25">
      <c r="A22" s="1"/>
      <c r="B22" s="132" t="s">
        <v>23</v>
      </c>
      <c r="C22" s="133">
        <v>703</v>
      </c>
      <c r="D22" s="130" t="s">
        <v>12</v>
      </c>
      <c r="E22" s="130" t="s">
        <v>16</v>
      </c>
      <c r="F22" s="258" t="s">
        <v>315</v>
      </c>
      <c r="G22" s="130" t="s">
        <v>0</v>
      </c>
      <c r="H22" s="131">
        <f>H23</f>
        <v>683564.32</v>
      </c>
    </row>
    <row r="23" spans="1:11" ht="139.5" customHeight="1" x14ac:dyDescent="0.25">
      <c r="A23" s="1"/>
      <c r="B23" s="7" t="s">
        <v>25</v>
      </c>
      <c r="C23" s="133">
        <v>703</v>
      </c>
      <c r="D23" s="130" t="s">
        <v>12</v>
      </c>
      <c r="E23" s="130" t="s">
        <v>16</v>
      </c>
      <c r="F23" s="258" t="s">
        <v>315</v>
      </c>
      <c r="G23" s="130" t="s">
        <v>26</v>
      </c>
      <c r="H23" s="131">
        <f>прил2.!H23</f>
        <v>683564.32</v>
      </c>
    </row>
    <row r="24" spans="1:11" ht="50.25" hidden="1" customHeight="1" x14ac:dyDescent="0.25">
      <c r="A24" s="1"/>
      <c r="B24" s="7" t="s">
        <v>27</v>
      </c>
      <c r="C24" s="133">
        <v>703</v>
      </c>
      <c r="D24" s="130" t="s">
        <v>12</v>
      </c>
      <c r="E24" s="130" t="s">
        <v>16</v>
      </c>
      <c r="F24" s="130" t="s">
        <v>24</v>
      </c>
      <c r="G24" s="130" t="s">
        <v>28</v>
      </c>
      <c r="H24" s="131">
        <v>0</v>
      </c>
    </row>
    <row r="25" spans="1:11" ht="126.75" customHeight="1" x14ac:dyDescent="0.25">
      <c r="A25" s="1"/>
      <c r="B25" s="5" t="s">
        <v>29</v>
      </c>
      <c r="C25" s="24">
        <v>703</v>
      </c>
      <c r="D25" s="10" t="s">
        <v>12</v>
      </c>
      <c r="E25" s="10" t="s">
        <v>30</v>
      </c>
      <c r="F25" s="10" t="s">
        <v>14</v>
      </c>
      <c r="G25" s="10" t="s">
        <v>0</v>
      </c>
      <c r="H25" s="11">
        <f>H30+H32+H34+H41</f>
        <v>3288645.5999999996</v>
      </c>
    </row>
    <row r="26" spans="1:11" ht="75" hidden="1" customHeight="1" x14ac:dyDescent="0.25">
      <c r="A26" s="1"/>
      <c r="B26" s="132" t="s">
        <v>31</v>
      </c>
      <c r="C26" s="133">
        <v>703</v>
      </c>
      <c r="D26" s="130" t="s">
        <v>12</v>
      </c>
      <c r="E26" s="130" t="s">
        <v>30</v>
      </c>
      <c r="F26" s="130" t="s">
        <v>32</v>
      </c>
      <c r="G26" s="130" t="s">
        <v>0</v>
      </c>
      <c r="H26" s="131">
        <f>H27</f>
        <v>2676609</v>
      </c>
    </row>
    <row r="27" spans="1:11" ht="75" hidden="1" customHeight="1" x14ac:dyDescent="0.25">
      <c r="A27" s="1"/>
      <c r="B27" s="132" t="s">
        <v>33</v>
      </c>
      <c r="C27" s="133">
        <v>703</v>
      </c>
      <c r="D27" s="130" t="s">
        <v>12</v>
      </c>
      <c r="E27" s="130" t="s">
        <v>30</v>
      </c>
      <c r="F27" s="130" t="s">
        <v>34</v>
      </c>
      <c r="G27" s="130" t="s">
        <v>0</v>
      </c>
      <c r="H27" s="131">
        <f>H34</f>
        <v>2676609</v>
      </c>
    </row>
    <row r="28" spans="1:11" ht="14.25" hidden="1" customHeight="1" x14ac:dyDescent="0.25">
      <c r="A28" s="1"/>
      <c r="B28" s="132" t="s">
        <v>21</v>
      </c>
      <c r="C28" s="133">
        <v>703</v>
      </c>
      <c r="D28" s="130" t="s">
        <v>12</v>
      </c>
      <c r="E28" s="130" t="s">
        <v>30</v>
      </c>
      <c r="F28" s="130" t="s">
        <v>132</v>
      </c>
      <c r="G28" s="130" t="s">
        <v>0</v>
      </c>
      <c r="H28" s="131">
        <f>H34</f>
        <v>2676609</v>
      </c>
    </row>
    <row r="29" spans="1:11" ht="14.25" customHeight="1" x14ac:dyDescent="0.25">
      <c r="A29" s="1"/>
      <c r="B29" s="260"/>
      <c r="C29" s="261"/>
      <c r="D29" s="258"/>
      <c r="E29" s="258"/>
      <c r="F29" s="258"/>
      <c r="G29" s="258"/>
      <c r="H29" s="259"/>
    </row>
    <row r="30" spans="1:11" ht="63.75" customHeight="1" x14ac:dyDescent="0.25">
      <c r="A30" s="1"/>
      <c r="B30" s="260" t="s">
        <v>23</v>
      </c>
      <c r="C30" s="261"/>
      <c r="D30" s="258" t="s">
        <v>12</v>
      </c>
      <c r="E30" s="258" t="s">
        <v>30</v>
      </c>
      <c r="F30" s="258" t="s">
        <v>317</v>
      </c>
      <c r="G30" s="258" t="s">
        <v>0</v>
      </c>
      <c r="H30" s="259">
        <f>H31</f>
        <v>389987.34</v>
      </c>
    </row>
    <row r="31" spans="1:11" ht="148.5" customHeight="1" x14ac:dyDescent="0.25">
      <c r="A31" s="1"/>
      <c r="B31" s="7" t="s">
        <v>25</v>
      </c>
      <c r="C31" s="261"/>
      <c r="D31" s="258" t="s">
        <v>12</v>
      </c>
      <c r="E31" s="258" t="s">
        <v>30</v>
      </c>
      <c r="F31" s="258" t="s">
        <v>317</v>
      </c>
      <c r="G31" s="258" t="s">
        <v>26</v>
      </c>
      <c r="H31" s="259">
        <f>прил2.!H30</f>
        <v>389987.34</v>
      </c>
    </row>
    <row r="32" spans="1:11" ht="69.75" customHeight="1" x14ac:dyDescent="0.25">
      <c r="A32" s="1"/>
      <c r="B32" s="260" t="s">
        <v>23</v>
      </c>
      <c r="C32" s="261"/>
      <c r="D32" s="258" t="s">
        <v>12</v>
      </c>
      <c r="E32" s="258" t="s">
        <v>30</v>
      </c>
      <c r="F32" s="258" t="s">
        <v>35</v>
      </c>
      <c r="G32" s="258" t="s">
        <v>0</v>
      </c>
      <c r="H32" s="259">
        <f>H33</f>
        <v>15000</v>
      </c>
    </row>
    <row r="33" spans="1:11" ht="49.5" customHeight="1" x14ac:dyDescent="0.25">
      <c r="A33" s="1"/>
      <c r="B33" s="7" t="s">
        <v>36</v>
      </c>
      <c r="C33" s="261"/>
      <c r="D33" s="258" t="s">
        <v>12</v>
      </c>
      <c r="E33" s="258" t="s">
        <v>30</v>
      </c>
      <c r="F33" s="258" t="s">
        <v>35</v>
      </c>
      <c r="G33" s="258" t="s">
        <v>37</v>
      </c>
      <c r="H33" s="259">
        <f>прил2.!H32</f>
        <v>15000</v>
      </c>
    </row>
    <row r="34" spans="1:11" ht="63" customHeight="1" x14ac:dyDescent="0.25">
      <c r="A34" s="1"/>
      <c r="B34" s="132" t="s">
        <v>23</v>
      </c>
      <c r="C34" s="133">
        <v>703</v>
      </c>
      <c r="D34" s="130" t="s">
        <v>12</v>
      </c>
      <c r="E34" s="130" t="s">
        <v>30</v>
      </c>
      <c r="F34" s="258" t="s">
        <v>316</v>
      </c>
      <c r="G34" s="130" t="s">
        <v>0</v>
      </c>
      <c r="H34" s="131">
        <f>H35+H37+H40</f>
        <v>2676609</v>
      </c>
    </row>
    <row r="35" spans="1:11" ht="133.5" customHeight="1" x14ac:dyDescent="0.25">
      <c r="A35" s="1"/>
      <c r="B35" s="7" t="s">
        <v>25</v>
      </c>
      <c r="C35" s="133">
        <v>703</v>
      </c>
      <c r="D35" s="130" t="s">
        <v>12</v>
      </c>
      <c r="E35" s="130" t="s">
        <v>30</v>
      </c>
      <c r="F35" s="258" t="s">
        <v>316</v>
      </c>
      <c r="G35" s="130" t="s">
        <v>26</v>
      </c>
      <c r="H35" s="131">
        <f>прил2.!H34</f>
        <v>2276208.61</v>
      </c>
    </row>
    <row r="36" spans="1:11" ht="51.75" hidden="1" customHeight="1" x14ac:dyDescent="0.25">
      <c r="A36" s="1"/>
      <c r="B36" s="7" t="s">
        <v>27</v>
      </c>
      <c r="C36" s="133">
        <v>703</v>
      </c>
      <c r="D36" s="130" t="s">
        <v>12</v>
      </c>
      <c r="E36" s="130" t="s">
        <v>30</v>
      </c>
      <c r="F36" s="130" t="s">
        <v>35</v>
      </c>
      <c r="G36" s="130" t="s">
        <v>28</v>
      </c>
      <c r="H36" s="131">
        <v>0</v>
      </c>
      <c r="K36" s="39"/>
    </row>
    <row r="37" spans="1:11" ht="47.25" customHeight="1" x14ac:dyDescent="0.25">
      <c r="A37" s="1"/>
      <c r="B37" s="7" t="s">
        <v>36</v>
      </c>
      <c r="C37" s="133">
        <v>703</v>
      </c>
      <c r="D37" s="130" t="s">
        <v>12</v>
      </c>
      <c r="E37" s="130" t="s">
        <v>30</v>
      </c>
      <c r="F37" s="258" t="s">
        <v>316</v>
      </c>
      <c r="G37" s="130" t="s">
        <v>37</v>
      </c>
      <c r="H37" s="134">
        <f>прил2.!H36</f>
        <v>389910.39</v>
      </c>
    </row>
    <row r="38" spans="1:11" ht="63" hidden="1" customHeight="1" x14ac:dyDescent="0.25">
      <c r="A38" s="1"/>
      <c r="B38" s="7" t="s">
        <v>38</v>
      </c>
      <c r="C38" s="133">
        <v>703</v>
      </c>
      <c r="D38" s="130" t="s">
        <v>12</v>
      </c>
      <c r="E38" s="130" t="s">
        <v>30</v>
      </c>
      <c r="F38" s="130" t="s">
        <v>35</v>
      </c>
      <c r="G38" s="130" t="s">
        <v>39</v>
      </c>
      <c r="H38" s="134">
        <v>0</v>
      </c>
    </row>
    <row r="39" spans="1:11" ht="75" hidden="1" customHeight="1" x14ac:dyDescent="0.25">
      <c r="A39" s="1"/>
      <c r="B39" s="132" t="s">
        <v>133</v>
      </c>
      <c r="C39" s="133">
        <v>703</v>
      </c>
      <c r="D39" s="130" t="s">
        <v>12</v>
      </c>
      <c r="E39" s="130" t="s">
        <v>30</v>
      </c>
      <c r="F39" s="130" t="s">
        <v>35</v>
      </c>
      <c r="G39" s="133">
        <v>831</v>
      </c>
      <c r="H39" s="131">
        <v>0</v>
      </c>
    </row>
    <row r="40" spans="1:11" ht="27.75" customHeight="1" x14ac:dyDescent="0.25">
      <c r="A40" s="1"/>
      <c r="B40" s="7" t="s">
        <v>40</v>
      </c>
      <c r="C40" s="133">
        <v>703</v>
      </c>
      <c r="D40" s="130" t="s">
        <v>12</v>
      </c>
      <c r="E40" s="130" t="s">
        <v>30</v>
      </c>
      <c r="F40" s="258" t="s">
        <v>316</v>
      </c>
      <c r="G40" s="133">
        <v>800</v>
      </c>
      <c r="H40" s="131">
        <f>прил2.!H39</f>
        <v>10490</v>
      </c>
    </row>
    <row r="41" spans="1:11" ht="64.5" customHeight="1" x14ac:dyDescent="0.25">
      <c r="A41" s="1"/>
      <c r="B41" s="260" t="s">
        <v>23</v>
      </c>
      <c r="C41" s="133">
        <v>703</v>
      </c>
      <c r="D41" s="130" t="s">
        <v>12</v>
      </c>
      <c r="E41" s="130" t="s">
        <v>30</v>
      </c>
      <c r="F41" s="262" t="s">
        <v>318</v>
      </c>
      <c r="G41" s="258" t="s">
        <v>0</v>
      </c>
      <c r="H41" s="131">
        <f>H42</f>
        <v>207049.26</v>
      </c>
    </row>
    <row r="42" spans="1:11" ht="53.25" customHeight="1" x14ac:dyDescent="0.25">
      <c r="A42" s="1"/>
      <c r="B42" s="7" t="s">
        <v>36</v>
      </c>
      <c r="C42" s="133">
        <v>703</v>
      </c>
      <c r="D42" s="130" t="s">
        <v>12</v>
      </c>
      <c r="E42" s="130" t="s">
        <v>30</v>
      </c>
      <c r="F42" s="258" t="s">
        <v>318</v>
      </c>
      <c r="G42" s="258" t="s">
        <v>37</v>
      </c>
      <c r="H42" s="131">
        <f>прил2.!H46</f>
        <v>207049.26</v>
      </c>
    </row>
    <row r="43" spans="1:11" ht="87" customHeight="1" x14ac:dyDescent="0.25">
      <c r="A43" s="1"/>
      <c r="B43" s="136" t="s">
        <v>148</v>
      </c>
      <c r="C43" s="24">
        <v>703</v>
      </c>
      <c r="D43" s="10" t="s">
        <v>12</v>
      </c>
      <c r="E43" s="10" t="s">
        <v>66</v>
      </c>
      <c r="F43" s="10" t="s">
        <v>14</v>
      </c>
      <c r="G43" s="10" t="s">
        <v>0</v>
      </c>
      <c r="H43" s="11">
        <f>H56+H60+H58</f>
        <v>22448.240000000002</v>
      </c>
    </row>
    <row r="44" spans="1:11" ht="63" hidden="1" customHeight="1" x14ac:dyDescent="0.25">
      <c r="A44" s="1"/>
      <c r="B44" s="137" t="s">
        <v>148</v>
      </c>
      <c r="C44" s="133">
        <v>703</v>
      </c>
      <c r="D44" s="130" t="s">
        <v>12</v>
      </c>
      <c r="E44" s="130" t="s">
        <v>66</v>
      </c>
      <c r="F44" s="10" t="s">
        <v>14</v>
      </c>
      <c r="G44" s="130" t="s">
        <v>0</v>
      </c>
      <c r="H44" s="131">
        <v>105</v>
      </c>
    </row>
    <row r="45" spans="1:11" ht="75" hidden="1" customHeight="1" x14ac:dyDescent="0.25">
      <c r="A45" s="1"/>
      <c r="B45" s="5" t="s">
        <v>44</v>
      </c>
      <c r="C45" s="24">
        <v>703</v>
      </c>
      <c r="D45" s="10" t="s">
        <v>12</v>
      </c>
      <c r="E45" s="10" t="s">
        <v>45</v>
      </c>
      <c r="F45" s="10" t="s">
        <v>14</v>
      </c>
      <c r="G45" s="130" t="s">
        <v>0</v>
      </c>
      <c r="H45" s="11">
        <f>H46</f>
        <v>0</v>
      </c>
    </row>
    <row r="46" spans="1:11" ht="75" hidden="1" customHeight="1" x14ac:dyDescent="0.25">
      <c r="A46" s="1"/>
      <c r="B46" s="132" t="s">
        <v>46</v>
      </c>
      <c r="C46" s="133">
        <v>703</v>
      </c>
      <c r="D46" s="130" t="s">
        <v>12</v>
      </c>
      <c r="E46" s="130" t="s">
        <v>45</v>
      </c>
      <c r="F46" s="130" t="s">
        <v>47</v>
      </c>
      <c r="G46" s="130" t="s">
        <v>145</v>
      </c>
      <c r="H46" s="131">
        <f>H47</f>
        <v>0</v>
      </c>
    </row>
    <row r="47" spans="1:11" ht="75" hidden="1" customHeight="1" x14ac:dyDescent="0.25">
      <c r="A47" s="1"/>
      <c r="B47" s="132" t="s">
        <v>48</v>
      </c>
      <c r="C47" s="133">
        <v>703</v>
      </c>
      <c r="D47" s="130" t="s">
        <v>12</v>
      </c>
      <c r="E47" s="130" t="s">
        <v>45</v>
      </c>
      <c r="F47" s="130" t="s">
        <v>49</v>
      </c>
      <c r="G47" s="130" t="s">
        <v>67</v>
      </c>
      <c r="H47" s="131">
        <f>H48</f>
        <v>0</v>
      </c>
    </row>
    <row r="48" spans="1:11" ht="75" hidden="1" customHeight="1" x14ac:dyDescent="0.25">
      <c r="A48" s="1"/>
      <c r="B48" s="132" t="s">
        <v>50</v>
      </c>
      <c r="C48" s="133">
        <v>703</v>
      </c>
      <c r="D48" s="130" t="s">
        <v>12</v>
      </c>
      <c r="E48" s="130" t="s">
        <v>45</v>
      </c>
      <c r="F48" s="130" t="s">
        <v>51</v>
      </c>
      <c r="G48" s="130" t="s">
        <v>0</v>
      </c>
      <c r="H48" s="131">
        <f>H49</f>
        <v>0</v>
      </c>
    </row>
    <row r="49" spans="1:8" ht="75" hidden="1" customHeight="1" x14ac:dyDescent="0.25">
      <c r="A49" s="1"/>
      <c r="B49" s="132" t="s">
        <v>52</v>
      </c>
      <c r="C49" s="133">
        <v>703</v>
      </c>
      <c r="D49" s="130" t="s">
        <v>12</v>
      </c>
      <c r="E49" s="130" t="s">
        <v>45</v>
      </c>
      <c r="F49" s="130" t="s">
        <v>51</v>
      </c>
      <c r="G49" s="130" t="s">
        <v>53</v>
      </c>
      <c r="H49" s="131">
        <v>0</v>
      </c>
    </row>
    <row r="50" spans="1:8" ht="75" hidden="1" customHeight="1" x14ac:dyDescent="0.25">
      <c r="A50" s="1"/>
      <c r="B50" s="5" t="s">
        <v>54</v>
      </c>
      <c r="C50" s="24">
        <v>703</v>
      </c>
      <c r="D50" s="10" t="s">
        <v>12</v>
      </c>
      <c r="E50" s="10" t="s">
        <v>55</v>
      </c>
      <c r="F50" s="10" t="s">
        <v>14</v>
      </c>
      <c r="G50" s="10" t="s">
        <v>0</v>
      </c>
      <c r="H50" s="11">
        <f>H51</f>
        <v>0</v>
      </c>
    </row>
    <row r="51" spans="1:8" ht="75" hidden="1" customHeight="1" x14ac:dyDescent="0.25">
      <c r="A51" s="1"/>
      <c r="B51" s="132" t="s">
        <v>56</v>
      </c>
      <c r="C51" s="133">
        <v>703</v>
      </c>
      <c r="D51" s="130" t="s">
        <v>12</v>
      </c>
      <c r="E51" s="130" t="s">
        <v>55</v>
      </c>
      <c r="F51" s="130" t="s">
        <v>57</v>
      </c>
      <c r="G51" s="130" t="s">
        <v>0</v>
      </c>
      <c r="H51" s="131">
        <f>H52</f>
        <v>0</v>
      </c>
    </row>
    <row r="52" spans="1:8" ht="75" hidden="1" customHeight="1" x14ac:dyDescent="0.25">
      <c r="A52" s="1"/>
      <c r="B52" s="132" t="s">
        <v>58</v>
      </c>
      <c r="C52" s="133">
        <v>703</v>
      </c>
      <c r="D52" s="130" t="s">
        <v>12</v>
      </c>
      <c r="E52" s="130" t="s">
        <v>55</v>
      </c>
      <c r="F52" s="130" t="s">
        <v>59</v>
      </c>
      <c r="G52" s="130" t="s">
        <v>0</v>
      </c>
      <c r="H52" s="131">
        <f>H53</f>
        <v>0</v>
      </c>
    </row>
    <row r="53" spans="1:8" ht="75" hidden="1" customHeight="1" x14ac:dyDescent="0.25">
      <c r="A53" s="1"/>
      <c r="B53" s="132" t="s">
        <v>60</v>
      </c>
      <c r="C53" s="133">
        <v>703</v>
      </c>
      <c r="D53" s="130" t="s">
        <v>12</v>
      </c>
      <c r="E53" s="130" t="s">
        <v>55</v>
      </c>
      <c r="F53" s="130" t="s">
        <v>61</v>
      </c>
      <c r="G53" s="130" t="s">
        <v>0</v>
      </c>
      <c r="H53" s="131">
        <f>H54</f>
        <v>0</v>
      </c>
    </row>
    <row r="54" spans="1:8" ht="75" hidden="1" customHeight="1" x14ac:dyDescent="0.25">
      <c r="A54" s="1"/>
      <c r="B54" s="132" t="s">
        <v>62</v>
      </c>
      <c r="C54" s="133">
        <v>703</v>
      </c>
      <c r="D54" s="130" t="s">
        <v>12</v>
      </c>
      <c r="E54" s="130" t="s">
        <v>55</v>
      </c>
      <c r="F54" s="133" t="s">
        <v>63</v>
      </c>
      <c r="G54" s="130" t="s">
        <v>0</v>
      </c>
      <c r="H54" s="131">
        <f>H55</f>
        <v>0</v>
      </c>
    </row>
    <row r="55" spans="1:8" ht="15.75" hidden="1" customHeight="1" x14ac:dyDescent="0.25">
      <c r="A55" s="1"/>
      <c r="B55" s="132" t="s">
        <v>64</v>
      </c>
      <c r="C55" s="133">
        <v>703</v>
      </c>
      <c r="D55" s="130" t="s">
        <v>12</v>
      </c>
      <c r="E55" s="130" t="s">
        <v>55</v>
      </c>
      <c r="F55" s="133" t="s">
        <v>63</v>
      </c>
      <c r="G55" s="130" t="s">
        <v>65</v>
      </c>
      <c r="H55" s="131">
        <v>0</v>
      </c>
    </row>
    <row r="56" spans="1:8" ht="93.75" customHeight="1" x14ac:dyDescent="0.25">
      <c r="A56" s="1"/>
      <c r="B56" s="137" t="s">
        <v>149</v>
      </c>
      <c r="C56" s="133">
        <v>703</v>
      </c>
      <c r="D56" s="130" t="s">
        <v>12</v>
      </c>
      <c r="E56" s="130" t="s">
        <v>66</v>
      </c>
      <c r="F56" s="133" t="s">
        <v>162</v>
      </c>
      <c r="G56" s="130" t="s">
        <v>0</v>
      </c>
      <c r="H56" s="131">
        <f>H57</f>
        <v>22343.24</v>
      </c>
    </row>
    <row r="57" spans="1:8" ht="21" customHeight="1" x14ac:dyDescent="0.25">
      <c r="A57" s="1"/>
      <c r="B57" s="9" t="s">
        <v>146</v>
      </c>
      <c r="C57" s="133">
        <v>703</v>
      </c>
      <c r="D57" s="130" t="s">
        <v>12</v>
      </c>
      <c r="E57" s="130" t="s">
        <v>66</v>
      </c>
      <c r="F57" s="133" t="s">
        <v>162</v>
      </c>
      <c r="G57" s="130" t="s">
        <v>145</v>
      </c>
      <c r="H57" s="131">
        <f>прил2.!H61</f>
        <v>22343.24</v>
      </c>
    </row>
    <row r="58" spans="1:8" ht="29.25" hidden="1" customHeight="1" x14ac:dyDescent="0.25">
      <c r="A58" s="1"/>
      <c r="B58" s="132" t="s">
        <v>68</v>
      </c>
      <c r="C58" s="133">
        <v>703</v>
      </c>
      <c r="D58" s="130" t="s">
        <v>12</v>
      </c>
      <c r="E58" s="130" t="s">
        <v>66</v>
      </c>
      <c r="F58" s="133" t="s">
        <v>189</v>
      </c>
      <c r="G58" s="130" t="s">
        <v>0</v>
      </c>
      <c r="H58" s="131">
        <f>H59</f>
        <v>0</v>
      </c>
    </row>
    <row r="59" spans="1:8" ht="60" hidden="1" customHeight="1" x14ac:dyDescent="0.25">
      <c r="A59" s="1"/>
      <c r="B59" s="137" t="s">
        <v>148</v>
      </c>
      <c r="C59" s="133">
        <v>703</v>
      </c>
      <c r="D59" s="130" t="s">
        <v>12</v>
      </c>
      <c r="E59" s="130" t="s">
        <v>66</v>
      </c>
      <c r="F59" s="133" t="s">
        <v>189</v>
      </c>
      <c r="G59" s="130" t="s">
        <v>67</v>
      </c>
      <c r="H59" s="131">
        <f>прил2.!H63</f>
        <v>0</v>
      </c>
    </row>
    <row r="60" spans="1:8" ht="59.25" customHeight="1" x14ac:dyDescent="0.25">
      <c r="A60" s="1"/>
      <c r="B60" s="137" t="s">
        <v>147</v>
      </c>
      <c r="C60" s="133">
        <v>703</v>
      </c>
      <c r="D60" s="130" t="s">
        <v>12</v>
      </c>
      <c r="E60" s="130" t="s">
        <v>66</v>
      </c>
      <c r="F60" s="130" t="s">
        <v>69</v>
      </c>
      <c r="G60" s="130" t="s">
        <v>0</v>
      </c>
      <c r="H60" s="131">
        <f>H61</f>
        <v>105</v>
      </c>
    </row>
    <row r="61" spans="1:8" ht="19.5" customHeight="1" x14ac:dyDescent="0.25">
      <c r="A61" s="1"/>
      <c r="B61" s="9" t="s">
        <v>146</v>
      </c>
      <c r="C61" s="133">
        <v>703</v>
      </c>
      <c r="D61" s="130" t="s">
        <v>12</v>
      </c>
      <c r="E61" s="130" t="s">
        <v>66</v>
      </c>
      <c r="F61" s="130" t="s">
        <v>69</v>
      </c>
      <c r="G61" s="130" t="s">
        <v>145</v>
      </c>
      <c r="H61" s="131">
        <v>105</v>
      </c>
    </row>
    <row r="62" spans="1:8" ht="31.5" hidden="1" customHeight="1" x14ac:dyDescent="0.25">
      <c r="A62" s="1"/>
      <c r="B62" s="132" t="s">
        <v>68</v>
      </c>
      <c r="C62" s="133">
        <v>703</v>
      </c>
      <c r="D62" s="130" t="s">
        <v>12</v>
      </c>
      <c r="E62" s="130" t="s">
        <v>66</v>
      </c>
      <c r="F62" s="130" t="s">
        <v>69</v>
      </c>
      <c r="G62" s="130" t="s">
        <v>67</v>
      </c>
      <c r="H62" s="131">
        <v>0</v>
      </c>
    </row>
    <row r="63" spans="1:8" ht="31.5" hidden="1" customHeight="1" x14ac:dyDescent="0.25">
      <c r="A63" s="1"/>
      <c r="B63" s="132" t="s">
        <v>44</v>
      </c>
      <c r="C63" s="24">
        <v>703</v>
      </c>
      <c r="D63" s="10" t="s">
        <v>12</v>
      </c>
      <c r="E63" s="10" t="s">
        <v>45</v>
      </c>
      <c r="F63" s="10" t="s">
        <v>14</v>
      </c>
      <c r="G63" s="10" t="s">
        <v>0</v>
      </c>
      <c r="H63" s="11">
        <f>H64</f>
        <v>0</v>
      </c>
    </row>
    <row r="64" spans="1:8" ht="45" hidden="1" customHeight="1" x14ac:dyDescent="0.25">
      <c r="A64" s="1"/>
      <c r="B64" s="132" t="s">
        <v>160</v>
      </c>
      <c r="C64" s="133">
        <v>703</v>
      </c>
      <c r="D64" s="130" t="s">
        <v>12</v>
      </c>
      <c r="E64" s="130" t="s">
        <v>45</v>
      </c>
      <c r="F64" s="133" t="s">
        <v>158</v>
      </c>
      <c r="G64" s="130" t="s">
        <v>0</v>
      </c>
      <c r="H64" s="131">
        <f t="shared" ref="H64:H65" si="0">H65</f>
        <v>0</v>
      </c>
    </row>
    <row r="65" spans="1:8" ht="31.5" hidden="1" customHeight="1" x14ac:dyDescent="0.25">
      <c r="A65" s="1"/>
      <c r="B65" s="132" t="s">
        <v>40</v>
      </c>
      <c r="C65" s="133">
        <v>703</v>
      </c>
      <c r="D65" s="130" t="s">
        <v>12</v>
      </c>
      <c r="E65" s="130" t="s">
        <v>45</v>
      </c>
      <c r="F65" s="133" t="s">
        <v>158</v>
      </c>
      <c r="G65" s="130" t="s">
        <v>41</v>
      </c>
      <c r="H65" s="131">
        <f t="shared" si="0"/>
        <v>0</v>
      </c>
    </row>
    <row r="66" spans="1:8" ht="31.5" hidden="1" customHeight="1" x14ac:dyDescent="0.25">
      <c r="A66" s="1"/>
      <c r="B66" s="132" t="s">
        <v>161</v>
      </c>
      <c r="C66" s="133">
        <v>703</v>
      </c>
      <c r="D66" s="130" t="s">
        <v>12</v>
      </c>
      <c r="E66" s="130" t="s">
        <v>45</v>
      </c>
      <c r="F66" s="133" t="s">
        <v>158</v>
      </c>
      <c r="G66" s="130" t="s">
        <v>159</v>
      </c>
      <c r="H66" s="131">
        <v>0</v>
      </c>
    </row>
    <row r="67" spans="1:8" ht="19.5" hidden="1" customHeight="1" x14ac:dyDescent="0.25">
      <c r="A67" s="1"/>
      <c r="B67" s="125" t="s">
        <v>54</v>
      </c>
      <c r="C67" s="133"/>
      <c r="D67" s="10" t="s">
        <v>12</v>
      </c>
      <c r="E67" s="10" t="s">
        <v>55</v>
      </c>
      <c r="F67" s="10" t="s">
        <v>14</v>
      </c>
      <c r="G67" s="10" t="s">
        <v>0</v>
      </c>
      <c r="H67" s="11">
        <f>H68</f>
        <v>0</v>
      </c>
    </row>
    <row r="68" spans="1:8" ht="31.5" hidden="1" customHeight="1" x14ac:dyDescent="0.25">
      <c r="A68" s="1"/>
      <c r="B68" s="132" t="s">
        <v>62</v>
      </c>
      <c r="C68" s="133"/>
      <c r="D68" s="130" t="s">
        <v>12</v>
      </c>
      <c r="E68" s="130" t="s">
        <v>55</v>
      </c>
      <c r="F68" s="133" t="s">
        <v>212</v>
      </c>
      <c r="G68" s="130" t="s">
        <v>0</v>
      </c>
      <c r="H68" s="131">
        <f>H69</f>
        <v>0</v>
      </c>
    </row>
    <row r="69" spans="1:8" ht="21" hidden="1" customHeight="1" x14ac:dyDescent="0.25">
      <c r="A69" s="1"/>
      <c r="B69" s="132" t="s">
        <v>64</v>
      </c>
      <c r="C69" s="133"/>
      <c r="D69" s="130" t="s">
        <v>12</v>
      </c>
      <c r="E69" s="130" t="s">
        <v>55</v>
      </c>
      <c r="F69" s="133" t="s">
        <v>212</v>
      </c>
      <c r="G69" s="130" t="s">
        <v>41</v>
      </c>
      <c r="H69" s="131">
        <f>прил2.!H76</f>
        <v>0</v>
      </c>
    </row>
    <row r="70" spans="1:8" ht="30" customHeight="1" x14ac:dyDescent="0.25">
      <c r="A70" s="1"/>
      <c r="B70" s="5" t="s">
        <v>70</v>
      </c>
      <c r="C70" s="24">
        <v>703</v>
      </c>
      <c r="D70" s="10" t="s">
        <v>12</v>
      </c>
      <c r="E70" s="10">
        <v>13</v>
      </c>
      <c r="F70" s="10" t="s">
        <v>14</v>
      </c>
      <c r="G70" s="10" t="s">
        <v>0</v>
      </c>
      <c r="H70" s="11">
        <f>H74+H76</f>
        <v>2084.08</v>
      </c>
    </row>
    <row r="71" spans="1:8" ht="45" hidden="1" customHeight="1" x14ac:dyDescent="0.25">
      <c r="A71" s="1"/>
      <c r="B71" s="132" t="s">
        <v>71</v>
      </c>
      <c r="C71" s="133">
        <v>703</v>
      </c>
      <c r="D71" s="130" t="s">
        <v>12</v>
      </c>
      <c r="E71" s="133">
        <v>13</v>
      </c>
      <c r="F71" s="133" t="s">
        <v>72</v>
      </c>
      <c r="G71" s="130" t="s">
        <v>0</v>
      </c>
      <c r="H71" s="11">
        <f>H72</f>
        <v>0</v>
      </c>
    </row>
    <row r="72" spans="1:8" ht="45" hidden="1" customHeight="1" x14ac:dyDescent="0.25">
      <c r="A72" s="1"/>
      <c r="B72" s="132" t="s">
        <v>73</v>
      </c>
      <c r="C72" s="133">
        <v>703</v>
      </c>
      <c r="D72" s="130" t="s">
        <v>12</v>
      </c>
      <c r="E72" s="133">
        <v>13</v>
      </c>
      <c r="F72" s="133" t="s">
        <v>74</v>
      </c>
      <c r="G72" s="130" t="s">
        <v>0</v>
      </c>
      <c r="H72" s="11">
        <f>H73</f>
        <v>0</v>
      </c>
    </row>
    <row r="73" spans="1:8" ht="45" hidden="1" customHeight="1" x14ac:dyDescent="0.25">
      <c r="A73" s="1"/>
      <c r="B73" s="132" t="s">
        <v>21</v>
      </c>
      <c r="C73" s="133">
        <v>703</v>
      </c>
      <c r="D73" s="130" t="s">
        <v>12</v>
      </c>
      <c r="E73" s="133">
        <v>13</v>
      </c>
      <c r="F73" s="133" t="s">
        <v>76</v>
      </c>
      <c r="G73" s="130" t="s">
        <v>0</v>
      </c>
      <c r="H73" s="11">
        <f>H74</f>
        <v>0</v>
      </c>
    </row>
    <row r="74" spans="1:8" ht="30.75" hidden="1" customHeight="1" x14ac:dyDescent="0.25">
      <c r="A74" s="1"/>
      <c r="B74" s="132" t="s">
        <v>75</v>
      </c>
      <c r="C74" s="133">
        <v>703</v>
      </c>
      <c r="D74" s="130" t="s">
        <v>12</v>
      </c>
      <c r="E74" s="133">
        <v>13</v>
      </c>
      <c r="F74" s="133" t="s">
        <v>76</v>
      </c>
      <c r="G74" s="130" t="s">
        <v>37</v>
      </c>
      <c r="H74" s="131">
        <f>прил2.!H81</f>
        <v>0</v>
      </c>
    </row>
    <row r="75" spans="1:8" ht="45" hidden="1" customHeight="1" x14ac:dyDescent="0.25">
      <c r="A75" s="1"/>
      <c r="B75" s="132" t="s">
        <v>137</v>
      </c>
      <c r="C75" s="133">
        <v>703</v>
      </c>
      <c r="D75" s="130" t="s">
        <v>12</v>
      </c>
      <c r="E75" s="133">
        <v>13</v>
      </c>
      <c r="F75" s="133" t="s">
        <v>76</v>
      </c>
      <c r="G75" s="133">
        <v>240</v>
      </c>
      <c r="H75" s="131">
        <v>0</v>
      </c>
    </row>
    <row r="76" spans="1:8" ht="45" hidden="1" customHeight="1" x14ac:dyDescent="0.25">
      <c r="A76" s="1"/>
      <c r="B76" s="132" t="s">
        <v>17</v>
      </c>
      <c r="C76" s="133">
        <v>703</v>
      </c>
      <c r="D76" s="130" t="s">
        <v>12</v>
      </c>
      <c r="E76" s="130">
        <v>13</v>
      </c>
      <c r="F76" s="133" t="s">
        <v>18</v>
      </c>
      <c r="G76" s="130" t="s">
        <v>0</v>
      </c>
      <c r="H76" s="131">
        <f>H77</f>
        <v>2084.08</v>
      </c>
    </row>
    <row r="77" spans="1:8" ht="45" hidden="1" customHeight="1" x14ac:dyDescent="0.25">
      <c r="A77" s="1"/>
      <c r="B77" s="132" t="s">
        <v>19</v>
      </c>
      <c r="C77" s="133">
        <v>703</v>
      </c>
      <c r="D77" s="130" t="s">
        <v>12</v>
      </c>
      <c r="E77" s="130">
        <v>13</v>
      </c>
      <c r="F77" s="130" t="s">
        <v>20</v>
      </c>
      <c r="G77" s="130" t="s">
        <v>0</v>
      </c>
      <c r="H77" s="131">
        <f>H78</f>
        <v>2084.08</v>
      </c>
    </row>
    <row r="78" spans="1:8" ht="45" hidden="1" customHeight="1" x14ac:dyDescent="0.25">
      <c r="A78" s="1"/>
      <c r="B78" s="132" t="s">
        <v>21</v>
      </c>
      <c r="C78" s="133">
        <v>703</v>
      </c>
      <c r="D78" s="130" t="s">
        <v>12</v>
      </c>
      <c r="E78" s="130">
        <v>13</v>
      </c>
      <c r="F78" s="130" t="s">
        <v>22</v>
      </c>
      <c r="G78" s="130" t="s">
        <v>0</v>
      </c>
      <c r="H78" s="131">
        <f>H79</f>
        <v>2084.08</v>
      </c>
    </row>
    <row r="79" spans="1:8" ht="45" customHeight="1" x14ac:dyDescent="0.25">
      <c r="A79" s="1"/>
      <c r="B79" s="132" t="s">
        <v>77</v>
      </c>
      <c r="C79" s="133">
        <v>703</v>
      </c>
      <c r="D79" s="130" t="s">
        <v>12</v>
      </c>
      <c r="E79" s="130">
        <v>13</v>
      </c>
      <c r="F79" s="133" t="s">
        <v>78</v>
      </c>
      <c r="G79" s="130" t="s">
        <v>0</v>
      </c>
      <c r="H79" s="131">
        <f>H80</f>
        <v>2084.08</v>
      </c>
    </row>
    <row r="80" spans="1:8" ht="21.75" customHeight="1" x14ac:dyDescent="0.25">
      <c r="A80" s="1"/>
      <c r="B80" s="7" t="s">
        <v>40</v>
      </c>
      <c r="C80" s="133">
        <v>703</v>
      </c>
      <c r="D80" s="130" t="s">
        <v>12</v>
      </c>
      <c r="E80" s="130">
        <v>13</v>
      </c>
      <c r="F80" s="133" t="s">
        <v>78</v>
      </c>
      <c r="G80" s="130" t="s">
        <v>41</v>
      </c>
      <c r="H80" s="131">
        <f>прил2.!H87</f>
        <v>2084.08</v>
      </c>
    </row>
    <row r="81" spans="1:8" ht="36" hidden="1" customHeight="1" x14ac:dyDescent="0.25">
      <c r="A81" s="1"/>
      <c r="B81" s="132" t="s">
        <v>42</v>
      </c>
      <c r="C81" s="133">
        <v>703</v>
      </c>
      <c r="D81" s="130" t="s">
        <v>12</v>
      </c>
      <c r="E81" s="130">
        <v>13</v>
      </c>
      <c r="F81" s="133" t="s">
        <v>78</v>
      </c>
      <c r="G81" s="44" t="s">
        <v>43</v>
      </c>
      <c r="H81" s="131">
        <v>0</v>
      </c>
    </row>
    <row r="82" spans="1:8" ht="21" customHeight="1" x14ac:dyDescent="0.25">
      <c r="A82" s="1"/>
      <c r="B82" s="97" t="s">
        <v>79</v>
      </c>
      <c r="C82" s="24">
        <v>703</v>
      </c>
      <c r="D82" s="10" t="s">
        <v>16</v>
      </c>
      <c r="E82" s="10" t="s">
        <v>13</v>
      </c>
      <c r="F82" s="10" t="s">
        <v>14</v>
      </c>
      <c r="G82" s="10" t="s">
        <v>0</v>
      </c>
      <c r="H82" s="11">
        <f>H83</f>
        <v>139811.71</v>
      </c>
    </row>
    <row r="83" spans="1:8" ht="30" customHeight="1" x14ac:dyDescent="0.25">
      <c r="A83" s="1"/>
      <c r="B83" s="5" t="s">
        <v>80</v>
      </c>
      <c r="C83" s="24">
        <v>703</v>
      </c>
      <c r="D83" s="10" t="s">
        <v>16</v>
      </c>
      <c r="E83" s="10" t="s">
        <v>81</v>
      </c>
      <c r="F83" s="10" t="s">
        <v>14</v>
      </c>
      <c r="G83" s="10" t="s">
        <v>0</v>
      </c>
      <c r="H83" s="11">
        <f>H87+H89</f>
        <v>139811.71</v>
      </c>
    </row>
    <row r="84" spans="1:8" ht="75" hidden="1" customHeight="1" x14ac:dyDescent="0.25">
      <c r="A84" s="1"/>
      <c r="B84" s="33" t="s">
        <v>138</v>
      </c>
      <c r="C84" s="133">
        <v>703</v>
      </c>
      <c r="D84" s="130" t="s">
        <v>16</v>
      </c>
      <c r="E84" s="130" t="s">
        <v>81</v>
      </c>
      <c r="F84" s="133" t="s">
        <v>82</v>
      </c>
      <c r="G84" s="130" t="s">
        <v>0</v>
      </c>
      <c r="H84" s="131">
        <f>H85</f>
        <v>139811.71</v>
      </c>
    </row>
    <row r="85" spans="1:8" ht="75" hidden="1" customHeight="1" x14ac:dyDescent="0.25">
      <c r="A85" s="1"/>
      <c r="B85" s="132" t="s">
        <v>83</v>
      </c>
      <c r="C85" s="133">
        <v>703</v>
      </c>
      <c r="D85" s="130" t="s">
        <v>16</v>
      </c>
      <c r="E85" s="130" t="s">
        <v>81</v>
      </c>
      <c r="F85" s="133" t="s">
        <v>84</v>
      </c>
      <c r="G85" s="130" t="s">
        <v>0</v>
      </c>
      <c r="H85" s="131">
        <f>H86</f>
        <v>139811.71</v>
      </c>
    </row>
    <row r="86" spans="1:8" ht="61.5" customHeight="1" x14ac:dyDescent="0.25">
      <c r="A86" s="1"/>
      <c r="B86" s="132" t="s">
        <v>85</v>
      </c>
      <c r="C86" s="133">
        <v>703</v>
      </c>
      <c r="D86" s="130" t="s">
        <v>16</v>
      </c>
      <c r="E86" s="130" t="s">
        <v>81</v>
      </c>
      <c r="F86" s="133" t="s">
        <v>86</v>
      </c>
      <c r="G86" s="130" t="s">
        <v>0</v>
      </c>
      <c r="H86" s="131">
        <f>H87+H88+H89</f>
        <v>139811.71</v>
      </c>
    </row>
    <row r="87" spans="1:8" ht="136.5" customHeight="1" x14ac:dyDescent="0.25">
      <c r="A87" s="1"/>
      <c r="B87" s="7" t="s">
        <v>25</v>
      </c>
      <c r="C87" s="133">
        <v>703</v>
      </c>
      <c r="D87" s="130" t="s">
        <v>16</v>
      </c>
      <c r="E87" s="130" t="s">
        <v>81</v>
      </c>
      <c r="F87" s="133" t="s">
        <v>86</v>
      </c>
      <c r="G87" s="130" t="s">
        <v>26</v>
      </c>
      <c r="H87" s="131">
        <f>прил2.!H94</f>
        <v>139811.71</v>
      </c>
    </row>
    <row r="88" spans="1:8" ht="51.75" hidden="1" customHeight="1" x14ac:dyDescent="0.25">
      <c r="A88" s="1"/>
      <c r="B88" s="7" t="s">
        <v>27</v>
      </c>
      <c r="C88" s="133">
        <v>703</v>
      </c>
      <c r="D88" s="130" t="s">
        <v>16</v>
      </c>
      <c r="E88" s="130" t="s">
        <v>81</v>
      </c>
      <c r="F88" s="133" t="s">
        <v>86</v>
      </c>
      <c r="G88" s="130" t="s">
        <v>28</v>
      </c>
      <c r="H88" s="131">
        <v>0</v>
      </c>
    </row>
    <row r="89" spans="1:8" ht="45.75" hidden="1" customHeight="1" x14ac:dyDescent="0.25">
      <c r="A89" s="1"/>
      <c r="B89" s="282" t="s">
        <v>36</v>
      </c>
      <c r="C89" s="283">
        <v>703</v>
      </c>
      <c r="D89" s="280" t="s">
        <v>16</v>
      </c>
      <c r="E89" s="280" t="s">
        <v>81</v>
      </c>
      <c r="F89" s="283" t="s">
        <v>86</v>
      </c>
      <c r="G89" s="280" t="s">
        <v>37</v>
      </c>
      <c r="H89" s="281">
        <f>прил2.!H96</f>
        <v>0</v>
      </c>
    </row>
    <row r="90" spans="1:8" ht="53.25" hidden="1" customHeight="1" x14ac:dyDescent="0.25">
      <c r="A90" s="1"/>
      <c r="B90" s="282"/>
      <c r="C90" s="283"/>
      <c r="D90" s="280"/>
      <c r="E90" s="280"/>
      <c r="F90" s="283"/>
      <c r="G90" s="280"/>
      <c r="H90" s="281"/>
    </row>
    <row r="91" spans="1:8" ht="75" hidden="1" customHeight="1" x14ac:dyDescent="0.25">
      <c r="A91" s="1"/>
      <c r="B91" s="282"/>
      <c r="C91" s="283"/>
      <c r="D91" s="280"/>
      <c r="E91" s="280"/>
      <c r="F91" s="283"/>
      <c r="G91" s="280"/>
      <c r="H91" s="281"/>
    </row>
    <row r="92" spans="1:8" ht="75" hidden="1" customHeight="1" x14ac:dyDescent="0.25">
      <c r="A92" s="1"/>
      <c r="B92" s="282"/>
      <c r="C92" s="283"/>
      <c r="D92" s="280"/>
      <c r="E92" s="280"/>
      <c r="F92" s="283"/>
      <c r="G92" s="280"/>
      <c r="H92" s="281"/>
    </row>
    <row r="93" spans="1:8" ht="75" hidden="1" customHeight="1" x14ac:dyDescent="0.25">
      <c r="A93" s="1"/>
      <c r="B93" s="7" t="s">
        <v>38</v>
      </c>
      <c r="C93" s="66">
        <v>703</v>
      </c>
      <c r="D93" s="138" t="s">
        <v>16</v>
      </c>
      <c r="E93" s="138" t="s">
        <v>81</v>
      </c>
      <c r="F93" s="66" t="s">
        <v>86</v>
      </c>
      <c r="G93" s="130" t="s">
        <v>39</v>
      </c>
      <c r="H93" s="131">
        <v>0</v>
      </c>
    </row>
    <row r="94" spans="1:8" ht="20.25" customHeight="1" x14ac:dyDescent="0.25">
      <c r="A94" s="1"/>
      <c r="B94" s="97" t="s">
        <v>87</v>
      </c>
      <c r="C94" s="24">
        <v>703</v>
      </c>
      <c r="D94" s="10" t="s">
        <v>30</v>
      </c>
      <c r="E94" s="10" t="s">
        <v>13</v>
      </c>
      <c r="F94" s="10" t="s">
        <v>14</v>
      </c>
      <c r="G94" s="10" t="s">
        <v>0</v>
      </c>
      <c r="H94" s="11">
        <f>H95</f>
        <v>175170</v>
      </c>
    </row>
    <row r="95" spans="1:8" ht="29.25" customHeight="1" x14ac:dyDescent="0.25">
      <c r="A95" s="1"/>
      <c r="B95" s="5" t="s">
        <v>88</v>
      </c>
      <c r="C95" s="24">
        <v>703</v>
      </c>
      <c r="D95" s="10" t="s">
        <v>30</v>
      </c>
      <c r="E95" s="10" t="s">
        <v>89</v>
      </c>
      <c r="F95" s="10" t="s">
        <v>14</v>
      </c>
      <c r="G95" s="10" t="s">
        <v>0</v>
      </c>
      <c r="H95" s="11">
        <f>H103+H106</f>
        <v>175170</v>
      </c>
    </row>
    <row r="96" spans="1:8" ht="75" hidden="1" customHeight="1" x14ac:dyDescent="0.25">
      <c r="A96" s="1"/>
      <c r="B96" s="132" t="s">
        <v>90</v>
      </c>
      <c r="C96" s="66"/>
      <c r="D96" s="138"/>
      <c r="E96" s="138"/>
      <c r="F96" s="66"/>
      <c r="G96" s="130" t="s">
        <v>0</v>
      </c>
      <c r="H96" s="131">
        <f>H97</f>
        <v>175170</v>
      </c>
    </row>
    <row r="97" spans="1:8" ht="75" hidden="1" customHeight="1" x14ac:dyDescent="0.25">
      <c r="A97" s="1"/>
      <c r="B97" s="132" t="s">
        <v>91</v>
      </c>
      <c r="C97" s="133">
        <v>703</v>
      </c>
      <c r="D97" s="130" t="s">
        <v>30</v>
      </c>
      <c r="E97" s="130" t="s">
        <v>89</v>
      </c>
      <c r="F97" s="133" t="s">
        <v>92</v>
      </c>
      <c r="G97" s="130" t="s">
        <v>0</v>
      </c>
      <c r="H97" s="131">
        <f>H98</f>
        <v>175170</v>
      </c>
    </row>
    <row r="98" spans="1:8" ht="75" hidden="1" customHeight="1" x14ac:dyDescent="0.25">
      <c r="A98" s="1"/>
      <c r="B98" s="282" t="s">
        <v>93</v>
      </c>
      <c r="C98" s="283">
        <v>703</v>
      </c>
      <c r="D98" s="280" t="s">
        <v>30</v>
      </c>
      <c r="E98" s="280" t="s">
        <v>89</v>
      </c>
      <c r="F98" s="283" t="s">
        <v>94</v>
      </c>
      <c r="G98" s="280" t="s">
        <v>0</v>
      </c>
      <c r="H98" s="281">
        <f>H102</f>
        <v>175170</v>
      </c>
    </row>
    <row r="99" spans="1:8" ht="75" hidden="1" customHeight="1" x14ac:dyDescent="0.25">
      <c r="A99" s="1"/>
      <c r="B99" s="282"/>
      <c r="C99" s="283"/>
      <c r="D99" s="280"/>
      <c r="E99" s="280"/>
      <c r="F99" s="283"/>
      <c r="G99" s="280"/>
      <c r="H99" s="281"/>
    </row>
    <row r="100" spans="1:8" ht="75" hidden="1" customHeight="1" x14ac:dyDescent="0.25">
      <c r="A100" s="1"/>
      <c r="B100" s="282"/>
      <c r="C100" s="283"/>
      <c r="D100" s="280"/>
      <c r="E100" s="280"/>
      <c r="F100" s="283"/>
      <c r="G100" s="280"/>
      <c r="H100" s="281"/>
    </row>
    <row r="101" spans="1:8" ht="75" hidden="1" customHeight="1" x14ac:dyDescent="0.25">
      <c r="A101" s="1"/>
      <c r="B101" s="282"/>
      <c r="C101" s="283"/>
      <c r="D101" s="280"/>
      <c r="E101" s="280"/>
      <c r="F101" s="283"/>
      <c r="G101" s="280"/>
      <c r="H101" s="281"/>
    </row>
    <row r="102" spans="1:8" ht="75" hidden="1" customHeight="1" x14ac:dyDescent="0.25">
      <c r="A102" s="1"/>
      <c r="B102" s="132" t="s">
        <v>21</v>
      </c>
      <c r="C102" s="133">
        <v>703</v>
      </c>
      <c r="D102" s="130" t="s">
        <v>30</v>
      </c>
      <c r="E102" s="130" t="s">
        <v>89</v>
      </c>
      <c r="F102" s="133" t="s">
        <v>95</v>
      </c>
      <c r="G102" s="130" t="s">
        <v>0</v>
      </c>
      <c r="H102" s="131">
        <f>H103</f>
        <v>175170</v>
      </c>
    </row>
    <row r="103" spans="1:8" ht="48.75" customHeight="1" x14ac:dyDescent="0.25">
      <c r="A103" s="1"/>
      <c r="B103" s="132" t="s">
        <v>96</v>
      </c>
      <c r="C103" s="133">
        <v>703</v>
      </c>
      <c r="D103" s="130" t="s">
        <v>30</v>
      </c>
      <c r="E103" s="130" t="s">
        <v>89</v>
      </c>
      <c r="F103" s="133" t="s">
        <v>97</v>
      </c>
      <c r="G103" s="130" t="s">
        <v>0</v>
      </c>
      <c r="H103" s="131">
        <f>H104</f>
        <v>175170</v>
      </c>
    </row>
    <row r="104" spans="1:8" ht="48.75" customHeight="1" x14ac:dyDescent="0.25">
      <c r="A104" s="1"/>
      <c r="B104" s="132" t="s">
        <v>36</v>
      </c>
      <c r="C104" s="133">
        <v>703</v>
      </c>
      <c r="D104" s="130" t="s">
        <v>30</v>
      </c>
      <c r="E104" s="130" t="s">
        <v>89</v>
      </c>
      <c r="F104" s="133" t="s">
        <v>97</v>
      </c>
      <c r="G104" s="130" t="s">
        <v>37</v>
      </c>
      <c r="H104" s="131">
        <f>прил2.!H111</f>
        <v>175170</v>
      </c>
    </row>
    <row r="105" spans="1:8" ht="63" hidden="1" customHeight="1" x14ac:dyDescent="0.25">
      <c r="A105" s="1"/>
      <c r="B105" s="7" t="s">
        <v>38</v>
      </c>
      <c r="C105" s="133">
        <v>703</v>
      </c>
      <c r="D105" s="130" t="s">
        <v>30</v>
      </c>
      <c r="E105" s="130" t="s">
        <v>89</v>
      </c>
      <c r="F105" s="133" t="s">
        <v>97</v>
      </c>
      <c r="G105" s="130" t="s">
        <v>39</v>
      </c>
      <c r="H105" s="131">
        <v>0</v>
      </c>
    </row>
    <row r="106" spans="1:8" ht="32.25" hidden="1" customHeight="1" x14ac:dyDescent="0.25">
      <c r="A106" s="1"/>
      <c r="B106" s="7" t="s">
        <v>40</v>
      </c>
      <c r="C106" s="133">
        <v>703</v>
      </c>
      <c r="D106" s="130" t="s">
        <v>30</v>
      </c>
      <c r="E106" s="130" t="s">
        <v>89</v>
      </c>
      <c r="F106" s="139" t="s">
        <v>98</v>
      </c>
      <c r="G106" s="130" t="s">
        <v>41</v>
      </c>
      <c r="H106" s="131">
        <f>H107</f>
        <v>0</v>
      </c>
    </row>
    <row r="107" spans="1:8" ht="29.25" hidden="1" customHeight="1" x14ac:dyDescent="0.25">
      <c r="A107" s="1"/>
      <c r="B107" s="132" t="s">
        <v>42</v>
      </c>
      <c r="C107" s="133">
        <v>703</v>
      </c>
      <c r="D107" s="130" t="s">
        <v>30</v>
      </c>
      <c r="E107" s="130" t="s">
        <v>89</v>
      </c>
      <c r="F107" s="139" t="s">
        <v>98</v>
      </c>
      <c r="G107" s="130" t="s">
        <v>43</v>
      </c>
      <c r="H107" s="131">
        <v>0</v>
      </c>
    </row>
    <row r="108" spans="1:8" ht="32.25" hidden="1" customHeight="1" x14ac:dyDescent="0.25">
      <c r="A108" s="1"/>
      <c r="B108" s="97" t="s">
        <v>99</v>
      </c>
      <c r="C108" s="24">
        <v>703</v>
      </c>
      <c r="D108" s="10" t="s">
        <v>100</v>
      </c>
      <c r="E108" s="10" t="s">
        <v>13</v>
      </c>
      <c r="F108" s="10" t="s">
        <v>14</v>
      </c>
      <c r="G108" s="10" t="s">
        <v>0</v>
      </c>
      <c r="H108" s="11">
        <f>H109+H115</f>
        <v>0</v>
      </c>
    </row>
    <row r="109" spans="1:8" ht="32.25" hidden="1" customHeight="1" x14ac:dyDescent="0.25">
      <c r="A109" s="1"/>
      <c r="B109" s="5" t="s">
        <v>101</v>
      </c>
      <c r="C109" s="24">
        <v>703</v>
      </c>
      <c r="D109" s="10" t="s">
        <v>100</v>
      </c>
      <c r="E109" s="10" t="s">
        <v>16</v>
      </c>
      <c r="F109" s="10" t="s">
        <v>14</v>
      </c>
      <c r="G109" s="10" t="s">
        <v>0</v>
      </c>
      <c r="H109" s="11">
        <f>H112</f>
        <v>0</v>
      </c>
    </row>
    <row r="110" spans="1:8" ht="75" hidden="1" customHeight="1" x14ac:dyDescent="0.25">
      <c r="A110" s="1"/>
      <c r="B110" s="132" t="s">
        <v>102</v>
      </c>
      <c r="C110" s="133">
        <v>703</v>
      </c>
      <c r="D110" s="130" t="s">
        <v>100</v>
      </c>
      <c r="E110" s="130" t="s">
        <v>16</v>
      </c>
      <c r="F110" s="133" t="s">
        <v>103</v>
      </c>
      <c r="G110" s="130" t="s">
        <v>0</v>
      </c>
      <c r="H110" s="131">
        <f>H111</f>
        <v>0</v>
      </c>
    </row>
    <row r="111" spans="1:8" ht="75" hidden="1" customHeight="1" x14ac:dyDescent="0.25">
      <c r="A111" s="1"/>
      <c r="B111" s="132" t="s">
        <v>104</v>
      </c>
      <c r="C111" s="133">
        <v>703</v>
      </c>
      <c r="D111" s="130" t="s">
        <v>100</v>
      </c>
      <c r="E111" s="130" t="s">
        <v>16</v>
      </c>
      <c r="F111" s="133" t="s">
        <v>155</v>
      </c>
      <c r="G111" s="130" t="s">
        <v>0</v>
      </c>
      <c r="H111" s="131">
        <v>0</v>
      </c>
    </row>
    <row r="112" spans="1:8" ht="90.75" hidden="1" customHeight="1" x14ac:dyDescent="0.25">
      <c r="A112" s="1"/>
      <c r="B112" s="132" t="s">
        <v>157</v>
      </c>
      <c r="C112" s="133">
        <v>703</v>
      </c>
      <c r="D112" s="130" t="s">
        <v>100</v>
      </c>
      <c r="E112" s="130" t="s">
        <v>16</v>
      </c>
      <c r="F112" s="133" t="s">
        <v>204</v>
      </c>
      <c r="G112" s="130" t="s">
        <v>0</v>
      </c>
      <c r="H112" s="131">
        <f>H113</f>
        <v>0</v>
      </c>
    </row>
    <row r="113" spans="1:8" ht="75" hidden="1" customHeight="1" x14ac:dyDescent="0.25">
      <c r="A113" s="1"/>
      <c r="B113" s="132" t="s">
        <v>194</v>
      </c>
      <c r="C113" s="133">
        <v>703</v>
      </c>
      <c r="D113" s="130" t="s">
        <v>100</v>
      </c>
      <c r="E113" s="130" t="s">
        <v>16</v>
      </c>
      <c r="F113" s="133" t="s">
        <v>204</v>
      </c>
      <c r="G113" s="130" t="s">
        <v>0</v>
      </c>
      <c r="H113" s="131">
        <f>H114</f>
        <v>0</v>
      </c>
    </row>
    <row r="114" spans="1:8" ht="50.25" hidden="1" customHeight="1" x14ac:dyDescent="0.25">
      <c r="A114" s="1"/>
      <c r="B114" s="132" t="s">
        <v>36</v>
      </c>
      <c r="C114" s="133">
        <v>703</v>
      </c>
      <c r="D114" s="130" t="s">
        <v>100</v>
      </c>
      <c r="E114" s="130" t="s">
        <v>16</v>
      </c>
      <c r="F114" s="133" t="s">
        <v>204</v>
      </c>
      <c r="G114" s="133">
        <v>200</v>
      </c>
      <c r="H114" s="131">
        <f>прил2.!H121</f>
        <v>0</v>
      </c>
    </row>
    <row r="115" spans="1:8" ht="33" hidden="1" customHeight="1" x14ac:dyDescent="0.25">
      <c r="A115" s="1"/>
      <c r="B115" s="5" t="s">
        <v>99</v>
      </c>
      <c r="C115" s="24">
        <v>703</v>
      </c>
      <c r="D115" s="10" t="s">
        <v>100</v>
      </c>
      <c r="E115" s="10" t="s">
        <v>13</v>
      </c>
      <c r="F115" s="10" t="s">
        <v>14</v>
      </c>
      <c r="G115" s="10" t="s">
        <v>0</v>
      </c>
      <c r="H115" s="11">
        <f>H116</f>
        <v>0</v>
      </c>
    </row>
    <row r="116" spans="1:8" ht="18" hidden="1" customHeight="1" x14ac:dyDescent="0.25">
      <c r="A116" s="1"/>
      <c r="B116" s="97" t="s">
        <v>105</v>
      </c>
      <c r="C116" s="133">
        <v>703</v>
      </c>
      <c r="D116" s="130" t="s">
        <v>100</v>
      </c>
      <c r="E116" s="130" t="s">
        <v>81</v>
      </c>
      <c r="F116" s="133" t="s">
        <v>14</v>
      </c>
      <c r="G116" s="130" t="s">
        <v>0</v>
      </c>
      <c r="H116" s="11">
        <f>H117</f>
        <v>0</v>
      </c>
    </row>
    <row r="117" spans="1:8" ht="75" hidden="1" customHeight="1" x14ac:dyDescent="0.25">
      <c r="A117" s="1"/>
      <c r="B117" s="132" t="s">
        <v>194</v>
      </c>
      <c r="C117" s="133">
        <v>703</v>
      </c>
      <c r="D117" s="130" t="s">
        <v>100</v>
      </c>
      <c r="E117" s="130" t="s">
        <v>81</v>
      </c>
      <c r="F117" s="133" t="s">
        <v>195</v>
      </c>
      <c r="G117" s="130" t="s">
        <v>0</v>
      </c>
      <c r="H117" s="131">
        <f>H118</f>
        <v>0</v>
      </c>
    </row>
    <row r="118" spans="1:8" ht="52.5" hidden="1" customHeight="1" x14ac:dyDescent="0.25">
      <c r="A118" s="1"/>
      <c r="B118" s="132" t="s">
        <v>36</v>
      </c>
      <c r="C118" s="133">
        <v>703</v>
      </c>
      <c r="D118" s="130" t="s">
        <v>100</v>
      </c>
      <c r="E118" s="130" t="s">
        <v>81</v>
      </c>
      <c r="F118" s="133" t="s">
        <v>195</v>
      </c>
      <c r="G118" s="130" t="s">
        <v>37</v>
      </c>
      <c r="H118" s="131">
        <f>прил2.!H125</f>
        <v>0</v>
      </c>
    </row>
    <row r="119" spans="1:8" ht="75" hidden="1" customHeight="1" x14ac:dyDescent="0.25">
      <c r="A119" s="1"/>
      <c r="B119" s="97" t="s">
        <v>21</v>
      </c>
      <c r="C119" s="24">
        <v>703</v>
      </c>
      <c r="D119" s="16" t="s">
        <v>118</v>
      </c>
      <c r="E119" s="16" t="s">
        <v>13</v>
      </c>
      <c r="F119" s="10" t="s">
        <v>14</v>
      </c>
      <c r="G119" s="16" t="s">
        <v>0</v>
      </c>
      <c r="H119" s="11">
        <v>0</v>
      </c>
    </row>
    <row r="120" spans="1:8" ht="48" hidden="1" customHeight="1" x14ac:dyDescent="0.25">
      <c r="A120" s="36"/>
      <c r="B120" s="9" t="s">
        <v>128</v>
      </c>
      <c r="C120" s="25">
        <v>703</v>
      </c>
      <c r="D120" s="38" t="s">
        <v>118</v>
      </c>
      <c r="E120" s="38" t="s">
        <v>12</v>
      </c>
      <c r="F120" s="130" t="s">
        <v>14</v>
      </c>
      <c r="G120" s="38" t="s">
        <v>0</v>
      </c>
      <c r="H120" s="134">
        <f>H121</f>
        <v>0</v>
      </c>
    </row>
    <row r="121" spans="1:8" ht="75" hidden="1" customHeight="1" x14ac:dyDescent="0.25">
      <c r="A121" s="1"/>
      <c r="B121" s="7" t="s">
        <v>25</v>
      </c>
      <c r="C121" s="133">
        <v>703</v>
      </c>
      <c r="D121" s="130" t="s">
        <v>118</v>
      </c>
      <c r="E121" s="130" t="s">
        <v>12</v>
      </c>
      <c r="F121" s="133" t="s">
        <v>129</v>
      </c>
      <c r="G121" s="130" t="s">
        <v>0</v>
      </c>
      <c r="H121" s="131">
        <v>0</v>
      </c>
    </row>
    <row r="122" spans="1:8" ht="54.75" hidden="1" customHeight="1" x14ac:dyDescent="0.25">
      <c r="A122" s="1"/>
      <c r="B122" s="7" t="s">
        <v>27</v>
      </c>
      <c r="C122" s="133">
        <v>703</v>
      </c>
      <c r="D122" s="130" t="s">
        <v>118</v>
      </c>
      <c r="E122" s="130" t="s">
        <v>12</v>
      </c>
      <c r="F122" s="133" t="s">
        <v>129</v>
      </c>
      <c r="G122" s="130" t="s">
        <v>143</v>
      </c>
      <c r="H122" s="131">
        <v>0</v>
      </c>
    </row>
    <row r="123" spans="1:8" ht="45" hidden="1" customHeight="1" x14ac:dyDescent="0.25">
      <c r="A123" s="1"/>
      <c r="B123" s="132" t="s">
        <v>36</v>
      </c>
      <c r="C123" s="133">
        <v>703</v>
      </c>
      <c r="D123" s="130" t="s">
        <v>118</v>
      </c>
      <c r="E123" s="130" t="s">
        <v>12</v>
      </c>
      <c r="F123" s="133" t="s">
        <v>129</v>
      </c>
      <c r="G123" s="130" t="s">
        <v>37</v>
      </c>
      <c r="H123" s="131">
        <v>0</v>
      </c>
    </row>
    <row r="124" spans="1:8" ht="24" customHeight="1" x14ac:dyDescent="0.25">
      <c r="A124" s="1"/>
      <c r="B124" s="97" t="s">
        <v>117</v>
      </c>
      <c r="C124" s="24">
        <v>703</v>
      </c>
      <c r="D124" s="10" t="s">
        <v>118</v>
      </c>
      <c r="E124" s="10" t="s">
        <v>13</v>
      </c>
      <c r="F124" s="10" t="s">
        <v>14</v>
      </c>
      <c r="G124" s="10" t="s">
        <v>0</v>
      </c>
      <c r="H124" s="11">
        <f t="shared" ref="H124:H127" si="1">H125</f>
        <v>769338.64</v>
      </c>
    </row>
    <row r="125" spans="1:8" ht="18.75" customHeight="1" x14ac:dyDescent="0.25">
      <c r="A125" s="1"/>
      <c r="B125" s="5" t="s">
        <v>119</v>
      </c>
      <c r="C125" s="24">
        <v>703</v>
      </c>
      <c r="D125" s="10" t="s">
        <v>118</v>
      </c>
      <c r="E125" s="10" t="s">
        <v>12</v>
      </c>
      <c r="F125" s="10" t="s">
        <v>14</v>
      </c>
      <c r="G125" s="10" t="s">
        <v>0</v>
      </c>
      <c r="H125" s="11">
        <f>H129+H134</f>
        <v>769338.64</v>
      </c>
    </row>
    <row r="126" spans="1:8" ht="75" hidden="1" customHeight="1" x14ac:dyDescent="0.25">
      <c r="A126" s="1"/>
      <c r="B126" s="132" t="s">
        <v>120</v>
      </c>
      <c r="C126" s="133">
        <v>703</v>
      </c>
      <c r="D126" s="130" t="s">
        <v>118</v>
      </c>
      <c r="E126" s="130" t="s">
        <v>12</v>
      </c>
      <c r="F126" s="133" t="s">
        <v>121</v>
      </c>
      <c r="G126" s="130" t="s">
        <v>0</v>
      </c>
      <c r="H126" s="131">
        <f t="shared" si="1"/>
        <v>521385.76</v>
      </c>
    </row>
    <row r="127" spans="1:8" ht="75" hidden="1" customHeight="1" x14ac:dyDescent="0.25">
      <c r="A127" s="1"/>
      <c r="B127" s="9" t="s">
        <v>122</v>
      </c>
      <c r="C127" s="133">
        <v>703</v>
      </c>
      <c r="D127" s="130" t="s">
        <v>118</v>
      </c>
      <c r="E127" s="130" t="s">
        <v>12</v>
      </c>
      <c r="F127" s="133" t="s">
        <v>123</v>
      </c>
      <c r="G127" s="130" t="s">
        <v>0</v>
      </c>
      <c r="H127" s="131">
        <f t="shared" si="1"/>
        <v>521385.76</v>
      </c>
    </row>
    <row r="128" spans="1:8" ht="75" hidden="1" customHeight="1" x14ac:dyDescent="0.25">
      <c r="A128" s="1"/>
      <c r="B128" s="132" t="s">
        <v>124</v>
      </c>
      <c r="C128" s="133">
        <v>703</v>
      </c>
      <c r="D128" s="130" t="s">
        <v>118</v>
      </c>
      <c r="E128" s="130" t="s">
        <v>12</v>
      </c>
      <c r="F128" s="133" t="s">
        <v>125</v>
      </c>
      <c r="G128" s="130" t="s">
        <v>0</v>
      </c>
      <c r="H128" s="131">
        <f>H134</f>
        <v>521385.76</v>
      </c>
    </row>
    <row r="129" spans="1:9" ht="75" customHeight="1" x14ac:dyDescent="0.25">
      <c r="A129" s="1"/>
      <c r="B129" s="5" t="s">
        <v>126</v>
      </c>
      <c r="C129" s="24">
        <v>703</v>
      </c>
      <c r="D129" s="10" t="s">
        <v>118</v>
      </c>
      <c r="E129" s="10" t="s">
        <v>12</v>
      </c>
      <c r="F129" s="24" t="s">
        <v>127</v>
      </c>
      <c r="G129" s="10" t="s">
        <v>0</v>
      </c>
      <c r="H129" s="11">
        <f>H130+H132</f>
        <v>247952.88</v>
      </c>
    </row>
    <row r="130" spans="1:9" ht="75" customHeight="1" x14ac:dyDescent="0.25">
      <c r="A130" s="1"/>
      <c r="B130" s="7" t="s">
        <v>25</v>
      </c>
      <c r="C130" s="133">
        <v>703</v>
      </c>
      <c r="D130" s="130" t="s">
        <v>118</v>
      </c>
      <c r="E130" s="130" t="s">
        <v>12</v>
      </c>
      <c r="F130" s="133" t="s">
        <v>127</v>
      </c>
      <c r="G130" s="130" t="s">
        <v>26</v>
      </c>
      <c r="H130" s="131">
        <f>прил2.!H156</f>
        <v>247952.88</v>
      </c>
    </row>
    <row r="131" spans="1:9" ht="50.25" hidden="1" customHeight="1" x14ac:dyDescent="0.25">
      <c r="A131" s="1"/>
      <c r="B131" s="7" t="s">
        <v>27</v>
      </c>
      <c r="C131" s="133">
        <v>703</v>
      </c>
      <c r="D131" s="130" t="s">
        <v>118</v>
      </c>
      <c r="E131" s="130" t="s">
        <v>12</v>
      </c>
      <c r="F131" s="133" t="s">
        <v>127</v>
      </c>
      <c r="G131" s="130" t="s">
        <v>143</v>
      </c>
      <c r="H131" s="131">
        <v>0</v>
      </c>
    </row>
    <row r="132" spans="1:9" ht="49.5" hidden="1" customHeight="1" x14ac:dyDescent="0.25">
      <c r="A132" s="36"/>
      <c r="B132" s="132" t="s">
        <v>36</v>
      </c>
      <c r="C132" s="37">
        <v>703</v>
      </c>
      <c r="D132" s="38" t="s">
        <v>118</v>
      </c>
      <c r="E132" s="38" t="s">
        <v>12</v>
      </c>
      <c r="F132" s="37" t="s">
        <v>127</v>
      </c>
      <c r="G132" s="38" t="s">
        <v>37</v>
      </c>
      <c r="H132" s="134">
        <v>0</v>
      </c>
    </row>
    <row r="133" spans="1:9" ht="75" hidden="1" customHeight="1" x14ac:dyDescent="0.25">
      <c r="A133" s="36"/>
      <c r="B133" s="7" t="s">
        <v>38</v>
      </c>
      <c r="C133" s="37">
        <v>703</v>
      </c>
      <c r="D133" s="38" t="s">
        <v>118</v>
      </c>
      <c r="E133" s="38" t="s">
        <v>12</v>
      </c>
      <c r="F133" s="37" t="s">
        <v>127</v>
      </c>
      <c r="G133" s="37">
        <v>240</v>
      </c>
      <c r="H133" s="37">
        <v>0</v>
      </c>
    </row>
    <row r="134" spans="1:9" ht="48" customHeight="1" x14ac:dyDescent="0.25">
      <c r="A134" s="36"/>
      <c r="B134" s="9" t="s">
        <v>128</v>
      </c>
      <c r="C134" s="25">
        <v>703</v>
      </c>
      <c r="D134" s="16" t="s">
        <v>118</v>
      </c>
      <c r="E134" s="16" t="s">
        <v>12</v>
      </c>
      <c r="F134" s="25" t="s">
        <v>129</v>
      </c>
      <c r="G134" s="16" t="s">
        <v>0</v>
      </c>
      <c r="H134" s="17">
        <f>H135+H137+H139</f>
        <v>521385.76</v>
      </c>
    </row>
    <row r="135" spans="1:9" ht="75" customHeight="1" x14ac:dyDescent="0.25">
      <c r="A135" s="1"/>
      <c r="B135" s="7" t="s">
        <v>25</v>
      </c>
      <c r="C135" s="133">
        <v>703</v>
      </c>
      <c r="D135" s="130" t="s">
        <v>118</v>
      </c>
      <c r="E135" s="130" t="s">
        <v>12</v>
      </c>
      <c r="F135" s="133" t="s">
        <v>129</v>
      </c>
      <c r="G135" s="130" t="s">
        <v>26</v>
      </c>
      <c r="H135" s="131">
        <f>прил2.!H161</f>
        <v>495905.76</v>
      </c>
    </row>
    <row r="136" spans="1:9" ht="54.75" hidden="1" customHeight="1" x14ac:dyDescent="0.25">
      <c r="A136" s="1"/>
      <c r="B136" s="7" t="s">
        <v>27</v>
      </c>
      <c r="C136" s="133">
        <v>703</v>
      </c>
      <c r="D136" s="130" t="s">
        <v>118</v>
      </c>
      <c r="E136" s="130" t="s">
        <v>12</v>
      </c>
      <c r="F136" s="133" t="s">
        <v>129</v>
      </c>
      <c r="G136" s="130" t="s">
        <v>143</v>
      </c>
      <c r="H136" s="131">
        <v>0</v>
      </c>
    </row>
    <row r="137" spans="1:9" ht="45" customHeight="1" x14ac:dyDescent="0.25">
      <c r="A137" s="1"/>
      <c r="B137" s="132" t="s">
        <v>36</v>
      </c>
      <c r="C137" s="133">
        <v>703</v>
      </c>
      <c r="D137" s="130" t="s">
        <v>118</v>
      </c>
      <c r="E137" s="130" t="s">
        <v>12</v>
      </c>
      <c r="F137" s="133" t="s">
        <v>129</v>
      </c>
      <c r="G137" s="130" t="s">
        <v>37</v>
      </c>
      <c r="H137" s="131">
        <f>прил2.!H163</f>
        <v>25480</v>
      </c>
      <c r="I137" s="82"/>
    </row>
    <row r="138" spans="1:9" ht="66.75" hidden="1" customHeight="1" x14ac:dyDescent="0.25">
      <c r="A138" s="1"/>
      <c r="B138" s="7" t="s">
        <v>38</v>
      </c>
      <c r="C138" s="133">
        <v>703</v>
      </c>
      <c r="D138" s="130" t="s">
        <v>118</v>
      </c>
      <c r="E138" s="130" t="s">
        <v>12</v>
      </c>
      <c r="F138" s="133" t="s">
        <v>129</v>
      </c>
      <c r="G138" s="130" t="s">
        <v>39</v>
      </c>
      <c r="H138" s="131">
        <v>0</v>
      </c>
    </row>
    <row r="139" spans="1:9" ht="24.75" hidden="1" customHeight="1" x14ac:dyDescent="0.25">
      <c r="A139" s="1"/>
      <c r="B139" s="7" t="s">
        <v>40</v>
      </c>
      <c r="C139" s="133">
        <v>703</v>
      </c>
      <c r="D139" s="130" t="s">
        <v>118</v>
      </c>
      <c r="E139" s="130" t="s">
        <v>12</v>
      </c>
      <c r="F139" s="133" t="s">
        <v>129</v>
      </c>
      <c r="G139" s="130" t="s">
        <v>41</v>
      </c>
      <c r="H139" s="131">
        <f>прил2.!H165</f>
        <v>0</v>
      </c>
    </row>
    <row r="140" spans="1:9" ht="30" hidden="1" customHeight="1" x14ac:dyDescent="0.25">
      <c r="A140" s="1"/>
      <c r="B140" s="132" t="s">
        <v>42</v>
      </c>
      <c r="C140" s="133">
        <v>703</v>
      </c>
      <c r="D140" s="130" t="s">
        <v>118</v>
      </c>
      <c r="E140" s="130" t="s">
        <v>12</v>
      </c>
      <c r="F140" s="133" t="s">
        <v>129</v>
      </c>
      <c r="G140" s="130" t="s">
        <v>43</v>
      </c>
      <c r="H140" s="131">
        <v>0</v>
      </c>
    </row>
    <row r="141" spans="1:9" s="75" customFormat="1" ht="21" customHeight="1" x14ac:dyDescent="0.25">
      <c r="A141" s="74"/>
      <c r="B141" s="26" t="s">
        <v>108</v>
      </c>
      <c r="C141" s="24">
        <v>703</v>
      </c>
      <c r="D141" s="10" t="s">
        <v>109</v>
      </c>
      <c r="E141" s="10" t="s">
        <v>13</v>
      </c>
      <c r="F141" s="140" t="s">
        <v>14</v>
      </c>
      <c r="G141" s="10" t="s">
        <v>0</v>
      </c>
      <c r="H141" s="11">
        <f>H142</f>
        <v>143000</v>
      </c>
    </row>
    <row r="142" spans="1:9" x14ac:dyDescent="0.25">
      <c r="B142" s="26" t="s">
        <v>191</v>
      </c>
      <c r="C142" s="24">
        <v>703</v>
      </c>
      <c r="D142" s="10" t="s">
        <v>109</v>
      </c>
      <c r="E142" s="10" t="s">
        <v>12</v>
      </c>
      <c r="F142" s="140" t="s">
        <v>14</v>
      </c>
      <c r="G142" s="10" t="s">
        <v>0</v>
      </c>
      <c r="H142" s="11">
        <f>H143</f>
        <v>143000</v>
      </c>
    </row>
    <row r="143" spans="1:9" ht="51" customHeight="1" x14ac:dyDescent="0.25">
      <c r="B143" s="141" t="s">
        <v>192</v>
      </c>
      <c r="C143" s="133">
        <v>703</v>
      </c>
      <c r="D143" s="130" t="s">
        <v>109</v>
      </c>
      <c r="E143" s="130" t="s">
        <v>12</v>
      </c>
      <c r="F143" s="142" t="s">
        <v>193</v>
      </c>
      <c r="G143" s="130" t="s">
        <v>0</v>
      </c>
      <c r="H143" s="131">
        <f>H144</f>
        <v>143000</v>
      </c>
    </row>
    <row r="144" spans="1:9" ht="30" x14ac:dyDescent="0.25">
      <c r="B144" s="143" t="s">
        <v>152</v>
      </c>
      <c r="C144" s="50">
        <v>703</v>
      </c>
      <c r="D144" s="130" t="s">
        <v>109</v>
      </c>
      <c r="E144" s="130" t="s">
        <v>12</v>
      </c>
      <c r="F144" s="142" t="s">
        <v>193</v>
      </c>
      <c r="G144" s="130" t="s">
        <v>144</v>
      </c>
      <c r="H144" s="131">
        <f>прил2.!H135</f>
        <v>143000</v>
      </c>
    </row>
    <row r="145" spans="2:8" ht="28.5" hidden="1" x14ac:dyDescent="0.25">
      <c r="B145" s="97" t="s">
        <v>110</v>
      </c>
      <c r="C145" s="24">
        <v>703</v>
      </c>
      <c r="D145" s="10" t="s">
        <v>55</v>
      </c>
      <c r="E145" s="10" t="s">
        <v>13</v>
      </c>
      <c r="F145" s="10" t="s">
        <v>14</v>
      </c>
      <c r="G145" s="10" t="s">
        <v>0</v>
      </c>
      <c r="H145" s="11">
        <f>H146</f>
        <v>0</v>
      </c>
    </row>
    <row r="146" spans="2:8" hidden="1" x14ac:dyDescent="0.25">
      <c r="B146" s="5" t="s">
        <v>111</v>
      </c>
      <c r="C146" s="24">
        <v>703</v>
      </c>
      <c r="D146" s="10" t="s">
        <v>55</v>
      </c>
      <c r="E146" s="10" t="s">
        <v>16</v>
      </c>
      <c r="F146" s="10" t="s">
        <v>14</v>
      </c>
      <c r="G146" s="10" t="s">
        <v>0</v>
      </c>
      <c r="H146" s="11">
        <f>H147</f>
        <v>0</v>
      </c>
    </row>
    <row r="147" spans="2:8" ht="75" hidden="1" x14ac:dyDescent="0.25">
      <c r="B147" s="132" t="s">
        <v>21</v>
      </c>
      <c r="C147" s="133">
        <v>703</v>
      </c>
      <c r="D147" s="130" t="s">
        <v>55</v>
      </c>
      <c r="E147" s="130" t="s">
        <v>16</v>
      </c>
      <c r="F147" s="133" t="s">
        <v>116</v>
      </c>
      <c r="G147" s="130" t="s">
        <v>0</v>
      </c>
      <c r="H147" s="131">
        <f>H148</f>
        <v>0</v>
      </c>
    </row>
    <row r="148" spans="2:8" ht="45" hidden="1" x14ac:dyDescent="0.25">
      <c r="B148" s="132" t="s">
        <v>36</v>
      </c>
      <c r="C148" s="133">
        <v>703</v>
      </c>
      <c r="D148" s="130" t="s">
        <v>55</v>
      </c>
      <c r="E148" s="130" t="s">
        <v>16</v>
      </c>
      <c r="F148" s="133" t="s">
        <v>116</v>
      </c>
      <c r="G148" s="130" t="s">
        <v>37</v>
      </c>
      <c r="H148" s="131">
        <f>прил2.!H147</f>
        <v>0</v>
      </c>
    </row>
    <row r="151" spans="2:8" ht="18.75" x14ac:dyDescent="0.3">
      <c r="B151" s="114"/>
    </row>
  </sheetData>
  <mergeCells count="31">
    <mergeCell ref="F6:H6"/>
    <mergeCell ref="F1:H1"/>
    <mergeCell ref="F2:H2"/>
    <mergeCell ref="F3:H3"/>
    <mergeCell ref="F4:H4"/>
    <mergeCell ref="F5:H5"/>
    <mergeCell ref="F7:H7"/>
    <mergeCell ref="F8:H8"/>
    <mergeCell ref="F9:H9"/>
    <mergeCell ref="A11:H13"/>
    <mergeCell ref="B15:B16"/>
    <mergeCell ref="C15:C16"/>
    <mergeCell ref="D15:D16"/>
    <mergeCell ref="E15:E16"/>
    <mergeCell ref="F15:F16"/>
    <mergeCell ref="G15:G16"/>
    <mergeCell ref="H15:H16"/>
    <mergeCell ref="G89:G92"/>
    <mergeCell ref="H89:H92"/>
    <mergeCell ref="H98:H101"/>
    <mergeCell ref="B98:B101"/>
    <mergeCell ref="C98:C101"/>
    <mergeCell ref="D98:D101"/>
    <mergeCell ref="E98:E101"/>
    <mergeCell ref="F98:F101"/>
    <mergeCell ref="G98:G101"/>
    <mergeCell ref="B89:B92"/>
    <mergeCell ref="C89:C92"/>
    <mergeCell ref="D89:D92"/>
    <mergeCell ref="E89:E92"/>
    <mergeCell ref="F89:F92"/>
  </mergeCells>
  <conditionalFormatting sqref="F106:F107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topLeftCell="B1" workbookViewId="0">
      <selection activeCell="N13" sqref="N13"/>
    </sheetView>
  </sheetViews>
  <sheetFormatPr defaultRowHeight="15" x14ac:dyDescent="0.25"/>
  <cols>
    <col min="1" max="1" width="2.140625" hidden="1" customWidth="1"/>
    <col min="2" max="2" width="27.7109375" customWidth="1"/>
    <col min="3" max="3" width="5.28515625" customWidth="1"/>
    <col min="4" max="4" width="3.28515625" customWidth="1"/>
    <col min="5" max="5" width="4" customWidth="1"/>
    <col min="6" max="6" width="13.5703125" customWidth="1"/>
    <col min="7" max="7" width="5.5703125" customWidth="1"/>
    <col min="8" max="8" width="13.140625" customWidth="1"/>
    <col min="9" max="9" width="14" customWidth="1"/>
    <col min="11" max="11" width="13" customWidth="1"/>
    <col min="13" max="13" width="13.5703125" customWidth="1"/>
    <col min="14" max="14" width="13.85546875" customWidth="1"/>
    <col min="15" max="15" width="9.140625" customWidth="1"/>
  </cols>
  <sheetData>
    <row r="1" spans="1:15" x14ac:dyDescent="0.25">
      <c r="A1" s="1"/>
      <c r="B1" s="2"/>
      <c r="C1" s="1"/>
      <c r="D1" s="1"/>
      <c r="E1" s="96"/>
      <c r="F1" s="274" t="s">
        <v>130</v>
      </c>
      <c r="G1" s="274"/>
      <c r="H1" s="274"/>
      <c r="I1" s="274"/>
    </row>
    <row r="2" spans="1:15" x14ac:dyDescent="0.25">
      <c r="A2" s="1"/>
      <c r="B2" s="2"/>
      <c r="C2" s="1"/>
      <c r="D2" s="1"/>
      <c r="E2" s="96"/>
      <c r="F2" s="288" t="s">
        <v>321</v>
      </c>
      <c r="G2" s="288"/>
      <c r="H2" s="288"/>
      <c r="I2" s="288"/>
    </row>
    <row r="3" spans="1:15" x14ac:dyDescent="0.25">
      <c r="A3" s="1"/>
      <c r="B3" s="2"/>
      <c r="C3" s="1"/>
      <c r="D3" s="1"/>
      <c r="E3" s="274" t="s">
        <v>1</v>
      </c>
      <c r="F3" s="274"/>
      <c r="G3" s="274"/>
      <c r="H3" s="274"/>
      <c r="I3" s="274"/>
    </row>
    <row r="4" spans="1:15" x14ac:dyDescent="0.25">
      <c r="A4" s="1"/>
      <c r="B4" s="2"/>
      <c r="C4" s="1"/>
      <c r="D4" s="1"/>
      <c r="E4" s="96"/>
      <c r="F4" s="274" t="s">
        <v>196</v>
      </c>
      <c r="G4" s="274"/>
      <c r="H4" s="274"/>
      <c r="I4" s="274"/>
    </row>
    <row r="5" spans="1:15" x14ac:dyDescent="0.25">
      <c r="A5" s="1"/>
      <c r="B5" s="2"/>
      <c r="C5" s="1"/>
      <c r="D5" s="1"/>
      <c r="E5" s="96"/>
      <c r="F5" s="274" t="s">
        <v>190</v>
      </c>
      <c r="G5" s="274"/>
      <c r="H5" s="274"/>
      <c r="I5" s="274"/>
    </row>
    <row r="6" spans="1:15" x14ac:dyDescent="0.25">
      <c r="A6" s="1"/>
      <c r="B6" s="2"/>
      <c r="C6" s="1"/>
      <c r="D6" s="1"/>
      <c r="E6" s="96"/>
      <c r="F6" s="274" t="s">
        <v>2</v>
      </c>
      <c r="G6" s="274"/>
      <c r="H6" s="274"/>
      <c r="I6" s="274"/>
    </row>
    <row r="7" spans="1:15" x14ac:dyDescent="0.25">
      <c r="A7" s="1"/>
      <c r="B7" s="2"/>
      <c r="C7" s="1"/>
      <c r="D7" s="1"/>
      <c r="E7" s="96"/>
      <c r="F7" s="274" t="s">
        <v>3</v>
      </c>
      <c r="G7" s="274"/>
      <c r="H7" s="274"/>
      <c r="I7" s="274"/>
    </row>
    <row r="8" spans="1:15" x14ac:dyDescent="0.25">
      <c r="A8" s="1"/>
      <c r="B8" s="2"/>
      <c r="C8" s="1"/>
      <c r="D8" s="1"/>
      <c r="E8" s="96"/>
      <c r="F8" s="274" t="s">
        <v>217</v>
      </c>
      <c r="G8" s="274"/>
      <c r="H8" s="274"/>
      <c r="I8" s="274"/>
    </row>
    <row r="9" spans="1:15" x14ac:dyDescent="0.25">
      <c r="A9" s="1"/>
      <c r="B9" s="2"/>
      <c r="C9" s="1"/>
      <c r="D9" s="1"/>
      <c r="E9" s="96"/>
      <c r="F9" s="274" t="s">
        <v>214</v>
      </c>
      <c r="G9" s="274"/>
      <c r="H9" s="274"/>
      <c r="I9" s="274"/>
    </row>
    <row r="10" spans="1:15" x14ac:dyDescent="0.25">
      <c r="A10" s="1"/>
      <c r="B10" s="2"/>
      <c r="C10" s="1"/>
      <c r="D10" s="1"/>
      <c r="E10" s="1"/>
      <c r="F10" s="29"/>
      <c r="G10" s="29"/>
      <c r="H10" s="29"/>
    </row>
    <row r="11" spans="1:15" x14ac:dyDescent="0.25">
      <c r="A11" s="275" t="s">
        <v>218</v>
      </c>
      <c r="B11" s="275"/>
      <c r="C11" s="275"/>
      <c r="D11" s="275"/>
      <c r="E11" s="275"/>
      <c r="F11" s="275"/>
      <c r="G11" s="275"/>
      <c r="H11" s="275"/>
    </row>
    <row r="12" spans="1:15" x14ac:dyDescent="0.25">
      <c r="A12" s="275"/>
      <c r="B12" s="275"/>
      <c r="C12" s="275"/>
      <c r="D12" s="275"/>
      <c r="E12" s="275"/>
      <c r="F12" s="275"/>
      <c r="G12" s="275"/>
      <c r="H12" s="275"/>
    </row>
    <row r="13" spans="1:15" ht="52.5" customHeight="1" x14ac:dyDescent="0.25">
      <c r="A13" s="275"/>
      <c r="B13" s="275"/>
      <c r="C13" s="275"/>
      <c r="D13" s="275"/>
      <c r="E13" s="275"/>
      <c r="F13" s="275"/>
      <c r="G13" s="275"/>
      <c r="H13" s="275"/>
    </row>
    <row r="14" spans="1:15" ht="18.75" x14ac:dyDescent="0.3">
      <c r="A14" s="1"/>
      <c r="B14" s="3"/>
      <c r="C14" s="1"/>
      <c r="D14" s="1"/>
      <c r="E14" s="1"/>
      <c r="F14" s="1"/>
      <c r="G14" s="1"/>
      <c r="H14" s="1"/>
    </row>
    <row r="15" spans="1:15" ht="15" customHeight="1" x14ac:dyDescent="0.25">
      <c r="A15" s="1"/>
      <c r="B15" s="276" t="s">
        <v>4</v>
      </c>
      <c r="C15" s="277" t="s">
        <v>131</v>
      </c>
      <c r="D15" s="277" t="s">
        <v>5</v>
      </c>
      <c r="E15" s="277" t="s">
        <v>6</v>
      </c>
      <c r="F15" s="277" t="s">
        <v>7</v>
      </c>
      <c r="G15" s="277" t="s">
        <v>8</v>
      </c>
      <c r="H15" s="286" t="s">
        <v>208</v>
      </c>
      <c r="I15" s="286" t="s">
        <v>219</v>
      </c>
    </row>
    <row r="16" spans="1:15" ht="15" customHeight="1" x14ac:dyDescent="0.25">
      <c r="A16" s="1"/>
      <c r="B16" s="276"/>
      <c r="C16" s="277"/>
      <c r="D16" s="277"/>
      <c r="E16" s="277"/>
      <c r="F16" s="277"/>
      <c r="G16" s="277"/>
      <c r="H16" s="287"/>
      <c r="I16" s="287"/>
      <c r="L16" s="103"/>
      <c r="M16" s="103"/>
      <c r="N16" s="103"/>
      <c r="O16" s="103"/>
    </row>
    <row r="17" spans="1:15" x14ac:dyDescent="0.25">
      <c r="A17" s="1"/>
      <c r="B17" s="4" t="s">
        <v>10</v>
      </c>
      <c r="C17" s="30"/>
      <c r="D17" s="30"/>
      <c r="E17" s="30"/>
      <c r="F17" s="30"/>
      <c r="G17" s="30"/>
      <c r="H17" s="11">
        <f>H18+H19+H151</f>
        <v>5092634.7500000009</v>
      </c>
      <c r="I17" s="11">
        <f>I19+I151+I18</f>
        <v>5110260.7</v>
      </c>
      <c r="K17" s="39"/>
      <c r="L17" s="103"/>
      <c r="M17" s="103"/>
      <c r="N17" s="103"/>
      <c r="O17" s="103"/>
    </row>
    <row r="18" spans="1:15" ht="28.5" x14ac:dyDescent="0.25">
      <c r="A18" s="1"/>
      <c r="B18" s="4" t="s">
        <v>198</v>
      </c>
      <c r="C18" s="10" t="s">
        <v>0</v>
      </c>
      <c r="D18" s="10" t="s">
        <v>13</v>
      </c>
      <c r="E18" s="10" t="s">
        <v>13</v>
      </c>
      <c r="F18" s="10" t="s">
        <v>14</v>
      </c>
      <c r="G18" s="10" t="s">
        <v>0</v>
      </c>
      <c r="H18" s="11">
        <v>13365</v>
      </c>
      <c r="I18" s="11">
        <v>13899.6</v>
      </c>
      <c r="K18" s="39"/>
      <c r="L18" s="103"/>
      <c r="M18" s="147"/>
      <c r="N18" s="147"/>
      <c r="O18" s="103"/>
    </row>
    <row r="19" spans="1:15" ht="105.75" customHeight="1" x14ac:dyDescent="0.25">
      <c r="A19" s="1"/>
      <c r="B19" s="91" t="s">
        <v>197</v>
      </c>
      <c r="C19" s="24">
        <v>703</v>
      </c>
      <c r="D19" s="10" t="s">
        <v>13</v>
      </c>
      <c r="E19" s="10" t="s">
        <v>13</v>
      </c>
      <c r="F19" s="10" t="s">
        <v>14</v>
      </c>
      <c r="G19" s="10" t="s">
        <v>0</v>
      </c>
      <c r="H19" s="11">
        <f>H20+H89+H101+H122+H132+H145</f>
        <v>4290094.8800000008</v>
      </c>
      <c r="I19" s="11">
        <f>I20+I89+I101+I122+I132+I145</f>
        <v>4329866.2300000004</v>
      </c>
      <c r="K19" s="55"/>
      <c r="L19" s="148"/>
      <c r="M19" s="148"/>
      <c r="N19" s="103"/>
      <c r="O19" s="103"/>
    </row>
    <row r="20" spans="1:15" ht="27.75" customHeight="1" x14ac:dyDescent="0.25">
      <c r="A20" s="1"/>
      <c r="B20" s="4" t="s">
        <v>11</v>
      </c>
      <c r="C20" s="24">
        <v>703</v>
      </c>
      <c r="D20" s="10" t="s">
        <v>12</v>
      </c>
      <c r="E20" s="10" t="s">
        <v>13</v>
      </c>
      <c r="F20" s="10" t="s">
        <v>14</v>
      </c>
      <c r="G20" s="10" t="s">
        <v>0</v>
      </c>
      <c r="H20" s="11">
        <f>H21+H26+H49+H76+H73</f>
        <v>3806211.0100000002</v>
      </c>
      <c r="I20" s="11">
        <f>I21+I26+I49+I76+I69+I73</f>
        <v>3828356.41</v>
      </c>
      <c r="K20" s="39"/>
      <c r="L20" s="103"/>
      <c r="M20" s="103"/>
      <c r="N20" s="103"/>
      <c r="O20" s="103"/>
    </row>
    <row r="21" spans="1:15" ht="61.5" customHeight="1" x14ac:dyDescent="0.25">
      <c r="A21" s="1"/>
      <c r="B21" s="88" t="s">
        <v>15</v>
      </c>
      <c r="C21" s="24">
        <v>703</v>
      </c>
      <c r="D21" s="10" t="s">
        <v>12</v>
      </c>
      <c r="E21" s="10" t="s">
        <v>16</v>
      </c>
      <c r="F21" s="10" t="s">
        <v>14</v>
      </c>
      <c r="G21" s="10" t="s">
        <v>0</v>
      </c>
      <c r="H21" s="11">
        <f>H23</f>
        <v>683564.32</v>
      </c>
      <c r="I21" s="11">
        <f>I23</f>
        <v>683564.32</v>
      </c>
      <c r="L21" s="103"/>
      <c r="M21" s="103"/>
      <c r="N21" s="103"/>
      <c r="O21" s="103"/>
    </row>
    <row r="22" spans="1:15" ht="45.75" hidden="1" customHeight="1" x14ac:dyDescent="0.25">
      <c r="A22" s="1"/>
      <c r="B22" s="88" t="s">
        <v>17</v>
      </c>
      <c r="C22" s="89">
        <v>703</v>
      </c>
      <c r="D22" s="86" t="s">
        <v>12</v>
      </c>
      <c r="E22" s="86" t="s">
        <v>16</v>
      </c>
      <c r="F22" s="86" t="s">
        <v>18</v>
      </c>
      <c r="G22" s="86" t="s">
        <v>0</v>
      </c>
      <c r="H22" s="87">
        <v>0</v>
      </c>
      <c r="I22" s="87">
        <v>0</v>
      </c>
      <c r="L22" s="103"/>
      <c r="M22" s="103"/>
      <c r="N22" s="103"/>
      <c r="O22" s="103"/>
    </row>
    <row r="23" spans="1:15" ht="64.5" customHeight="1" x14ac:dyDescent="0.25">
      <c r="A23" s="1"/>
      <c r="B23" s="88" t="s">
        <v>23</v>
      </c>
      <c r="C23" s="89">
        <v>703</v>
      </c>
      <c r="D23" s="86" t="s">
        <v>12</v>
      </c>
      <c r="E23" s="86" t="s">
        <v>16</v>
      </c>
      <c r="F23" s="258" t="s">
        <v>315</v>
      </c>
      <c r="G23" s="86" t="s">
        <v>0</v>
      </c>
      <c r="H23" s="87">
        <f>H24</f>
        <v>683564.32</v>
      </c>
      <c r="I23" s="87">
        <f>I24</f>
        <v>683564.32</v>
      </c>
      <c r="L23" s="103"/>
      <c r="M23" s="103"/>
      <c r="N23" s="103"/>
      <c r="O23" s="103"/>
    </row>
    <row r="24" spans="1:15" ht="75" customHeight="1" x14ac:dyDescent="0.25">
      <c r="A24" s="1"/>
      <c r="B24" s="7" t="s">
        <v>25</v>
      </c>
      <c r="C24" s="89">
        <v>703</v>
      </c>
      <c r="D24" s="86" t="s">
        <v>12</v>
      </c>
      <c r="E24" s="86" t="s">
        <v>16</v>
      </c>
      <c r="F24" s="258" t="s">
        <v>315</v>
      </c>
      <c r="G24" s="86" t="s">
        <v>26</v>
      </c>
      <c r="H24" s="135">
        <v>683564.32</v>
      </c>
      <c r="I24" s="122">
        <v>683564.32</v>
      </c>
      <c r="L24" s="103"/>
      <c r="M24" s="103"/>
      <c r="N24" s="103"/>
      <c r="O24" s="103"/>
    </row>
    <row r="25" spans="1:15" ht="50.25" hidden="1" customHeight="1" x14ac:dyDescent="0.25">
      <c r="A25" s="1"/>
      <c r="B25" s="7" t="s">
        <v>27</v>
      </c>
      <c r="C25" s="89">
        <v>703</v>
      </c>
      <c r="D25" s="86" t="s">
        <v>12</v>
      </c>
      <c r="E25" s="86" t="s">
        <v>16</v>
      </c>
      <c r="F25" s="86" t="s">
        <v>24</v>
      </c>
      <c r="G25" s="86" t="s">
        <v>28</v>
      </c>
      <c r="H25" s="87">
        <v>0</v>
      </c>
      <c r="I25" s="87">
        <v>0</v>
      </c>
      <c r="L25" s="103"/>
      <c r="M25" s="103"/>
      <c r="N25" s="103"/>
      <c r="O25" s="103"/>
    </row>
    <row r="26" spans="1:15" ht="110.25" customHeight="1" x14ac:dyDescent="0.25">
      <c r="A26" s="1"/>
      <c r="B26" s="5" t="s">
        <v>29</v>
      </c>
      <c r="C26" s="24">
        <v>703</v>
      </c>
      <c r="D26" s="10" t="s">
        <v>12</v>
      </c>
      <c r="E26" s="10" t="s">
        <v>30</v>
      </c>
      <c r="F26" s="10" t="s">
        <v>14</v>
      </c>
      <c r="G26" s="10" t="s">
        <v>0</v>
      </c>
      <c r="H26" s="11">
        <f>H30+H32+H37+H41</f>
        <v>3098114.37</v>
      </c>
      <c r="I26" s="11">
        <f>I30+I32+I37+I41</f>
        <v>3040462.5</v>
      </c>
      <c r="L26" s="103"/>
      <c r="M26" s="103"/>
      <c r="N26" s="103"/>
      <c r="O26" s="103"/>
    </row>
    <row r="27" spans="1:15" ht="75" hidden="1" customHeight="1" x14ac:dyDescent="0.25">
      <c r="A27" s="1"/>
      <c r="B27" s="88" t="s">
        <v>31</v>
      </c>
      <c r="C27" s="89">
        <v>703</v>
      </c>
      <c r="D27" s="86" t="s">
        <v>12</v>
      </c>
      <c r="E27" s="86" t="s">
        <v>30</v>
      </c>
      <c r="F27" s="86" t="s">
        <v>32</v>
      </c>
      <c r="G27" s="86" t="s">
        <v>0</v>
      </c>
      <c r="H27" s="87">
        <f>H28</f>
        <v>6300</v>
      </c>
      <c r="I27" s="87">
        <f>I28</f>
        <v>6300</v>
      </c>
      <c r="L27" s="103"/>
      <c r="M27" s="103"/>
      <c r="N27" s="103"/>
      <c r="O27" s="103"/>
    </row>
    <row r="28" spans="1:15" ht="75" hidden="1" customHeight="1" x14ac:dyDescent="0.25">
      <c r="A28" s="1"/>
      <c r="B28" s="88" t="s">
        <v>33</v>
      </c>
      <c r="C28" s="89">
        <v>703</v>
      </c>
      <c r="D28" s="86" t="s">
        <v>12</v>
      </c>
      <c r="E28" s="86" t="s">
        <v>30</v>
      </c>
      <c r="F28" s="86" t="s">
        <v>34</v>
      </c>
      <c r="G28" s="86" t="s">
        <v>0</v>
      </c>
      <c r="H28" s="87">
        <f>H32</f>
        <v>6300</v>
      </c>
      <c r="I28" s="87">
        <f>I32</f>
        <v>6300</v>
      </c>
      <c r="L28" s="103"/>
      <c r="M28" s="103"/>
      <c r="N28" s="103"/>
      <c r="O28" s="103"/>
    </row>
    <row r="29" spans="1:15" ht="14.25" hidden="1" customHeight="1" x14ac:dyDescent="0.25">
      <c r="A29" s="1"/>
      <c r="B29" s="90" t="s">
        <v>21</v>
      </c>
      <c r="C29" s="89">
        <v>703</v>
      </c>
      <c r="D29" s="86" t="s">
        <v>12</v>
      </c>
      <c r="E29" s="86" t="s">
        <v>30</v>
      </c>
      <c r="F29" s="86" t="s">
        <v>132</v>
      </c>
      <c r="G29" s="86" t="s">
        <v>0</v>
      </c>
      <c r="H29" s="87">
        <f>H32</f>
        <v>6300</v>
      </c>
      <c r="I29" s="87">
        <f>I32</f>
        <v>6300</v>
      </c>
      <c r="L29" s="103"/>
      <c r="M29" s="103"/>
      <c r="N29" s="103"/>
      <c r="O29" s="103"/>
    </row>
    <row r="30" spans="1:15" ht="141" customHeight="1" x14ac:dyDescent="0.25">
      <c r="A30" s="1"/>
      <c r="B30" s="7" t="s">
        <v>25</v>
      </c>
      <c r="C30" s="261">
        <v>703</v>
      </c>
      <c r="D30" s="258" t="s">
        <v>12</v>
      </c>
      <c r="E30" s="258" t="s">
        <v>30</v>
      </c>
      <c r="F30" s="258" t="s">
        <v>317</v>
      </c>
      <c r="G30" s="258" t="s">
        <v>0</v>
      </c>
      <c r="H30" s="259">
        <f>H31</f>
        <v>389987.34</v>
      </c>
      <c r="I30" s="259">
        <f>I31</f>
        <v>389987.34</v>
      </c>
      <c r="L30" s="103"/>
      <c r="M30" s="103"/>
      <c r="N30" s="103"/>
      <c r="O30" s="103"/>
    </row>
    <row r="31" spans="1:15" ht="138" customHeight="1" x14ac:dyDescent="0.25">
      <c r="A31" s="1"/>
      <c r="B31" s="7" t="s">
        <v>25</v>
      </c>
      <c r="C31" s="261">
        <v>703</v>
      </c>
      <c r="D31" s="258" t="s">
        <v>12</v>
      </c>
      <c r="E31" s="258" t="s">
        <v>30</v>
      </c>
      <c r="F31" s="258" t="s">
        <v>317</v>
      </c>
      <c r="G31" s="258" t="s">
        <v>26</v>
      </c>
      <c r="H31" s="259">
        <v>389987.34</v>
      </c>
      <c r="I31" s="259">
        <v>389987.34</v>
      </c>
      <c r="L31" s="103"/>
      <c r="M31" s="103"/>
      <c r="N31" s="103"/>
      <c r="O31" s="103"/>
    </row>
    <row r="32" spans="1:15" ht="65.25" customHeight="1" x14ac:dyDescent="0.25">
      <c r="A32" s="1"/>
      <c r="B32" s="88" t="s">
        <v>23</v>
      </c>
      <c r="C32" s="89">
        <v>703</v>
      </c>
      <c r="D32" s="86" t="s">
        <v>12</v>
      </c>
      <c r="E32" s="86" t="s">
        <v>30</v>
      </c>
      <c r="F32" s="86" t="s">
        <v>35</v>
      </c>
      <c r="G32" s="86" t="s">
        <v>0</v>
      </c>
      <c r="H32" s="87">
        <f>H34</f>
        <v>6300</v>
      </c>
      <c r="I32" s="87">
        <f>I34</f>
        <v>6300</v>
      </c>
      <c r="K32" s="39"/>
      <c r="L32" s="103"/>
      <c r="M32" s="103"/>
      <c r="N32" s="103"/>
      <c r="O32" s="103"/>
    </row>
    <row r="33" spans="1:15" ht="51.75" hidden="1" customHeight="1" x14ac:dyDescent="0.25">
      <c r="A33" s="1"/>
      <c r="B33" s="7" t="s">
        <v>27</v>
      </c>
      <c r="C33" s="89">
        <v>703</v>
      </c>
      <c r="D33" s="86" t="s">
        <v>12</v>
      </c>
      <c r="E33" s="86" t="s">
        <v>30</v>
      </c>
      <c r="F33" s="86" t="s">
        <v>35</v>
      </c>
      <c r="G33" s="43" t="s">
        <v>28</v>
      </c>
      <c r="H33" s="51">
        <v>0</v>
      </c>
      <c r="I33" s="51">
        <v>0</v>
      </c>
      <c r="K33" s="39"/>
      <c r="L33" s="103"/>
      <c r="M33" s="103"/>
      <c r="N33" s="103"/>
      <c r="O33" s="103"/>
    </row>
    <row r="34" spans="1:15" ht="47.25" customHeight="1" x14ac:dyDescent="0.25">
      <c r="A34" s="1"/>
      <c r="B34" s="7" t="s">
        <v>36</v>
      </c>
      <c r="C34" s="89">
        <v>703</v>
      </c>
      <c r="D34" s="86" t="s">
        <v>12</v>
      </c>
      <c r="E34" s="86" t="s">
        <v>30</v>
      </c>
      <c r="F34" s="86" t="s">
        <v>35</v>
      </c>
      <c r="G34" s="43" t="s">
        <v>37</v>
      </c>
      <c r="H34" s="62">
        <v>6300</v>
      </c>
      <c r="I34" s="62">
        <v>6300</v>
      </c>
      <c r="L34" s="103"/>
      <c r="M34" s="148"/>
      <c r="N34" s="103"/>
      <c r="O34" s="103"/>
    </row>
    <row r="35" spans="1:15" ht="63" hidden="1" customHeight="1" x14ac:dyDescent="0.25">
      <c r="A35" s="1"/>
      <c r="B35" s="7" t="s">
        <v>38</v>
      </c>
      <c r="C35" s="89">
        <v>703</v>
      </c>
      <c r="D35" s="86" t="s">
        <v>12</v>
      </c>
      <c r="E35" s="86" t="s">
        <v>30</v>
      </c>
      <c r="F35" s="86" t="s">
        <v>35</v>
      </c>
      <c r="G35" s="86" t="s">
        <v>39</v>
      </c>
      <c r="H35" s="54">
        <v>0</v>
      </c>
      <c r="I35" s="54">
        <v>0</v>
      </c>
      <c r="L35" s="103"/>
      <c r="M35" s="103"/>
      <c r="N35" s="103"/>
      <c r="O35" s="103"/>
    </row>
    <row r="36" spans="1:15" ht="75" hidden="1" customHeight="1" x14ac:dyDescent="0.25">
      <c r="A36" s="1"/>
      <c r="B36" s="88" t="s">
        <v>133</v>
      </c>
      <c r="C36" s="89">
        <v>703</v>
      </c>
      <c r="D36" s="86" t="s">
        <v>12</v>
      </c>
      <c r="E36" s="86" t="s">
        <v>30</v>
      </c>
      <c r="F36" s="86" t="s">
        <v>35</v>
      </c>
      <c r="G36" s="89">
        <v>831</v>
      </c>
      <c r="H36" s="87">
        <v>0</v>
      </c>
      <c r="I36" s="87">
        <v>0</v>
      </c>
      <c r="L36" s="103"/>
      <c r="M36" s="103"/>
      <c r="N36" s="103"/>
      <c r="O36" s="103"/>
    </row>
    <row r="37" spans="1:15" ht="75" customHeight="1" x14ac:dyDescent="0.25">
      <c r="A37" s="1"/>
      <c r="B37" s="260" t="s">
        <v>23</v>
      </c>
      <c r="C37" s="41">
        <v>703</v>
      </c>
      <c r="D37" s="42" t="s">
        <v>12</v>
      </c>
      <c r="E37" s="42" t="s">
        <v>30</v>
      </c>
      <c r="F37" s="258" t="s">
        <v>316</v>
      </c>
      <c r="G37" s="258" t="s">
        <v>0</v>
      </c>
      <c r="H37" s="259">
        <f>H38+H39+H40</f>
        <v>2487304.29</v>
      </c>
      <c r="I37" s="259">
        <f>I38+I39+I40</f>
        <v>2436494.58</v>
      </c>
      <c r="L37" s="103"/>
      <c r="M37" s="103"/>
      <c r="N37" s="103"/>
      <c r="O37" s="103"/>
    </row>
    <row r="38" spans="1:15" ht="149.25" customHeight="1" x14ac:dyDescent="0.25">
      <c r="A38" s="1"/>
      <c r="B38" s="7" t="s">
        <v>25</v>
      </c>
      <c r="C38" s="41">
        <v>703</v>
      </c>
      <c r="D38" s="42" t="s">
        <v>12</v>
      </c>
      <c r="E38" s="42" t="s">
        <v>30</v>
      </c>
      <c r="F38" s="258" t="s">
        <v>316</v>
      </c>
      <c r="G38" s="261">
        <v>100</v>
      </c>
      <c r="H38" s="259">
        <v>2276208.61</v>
      </c>
      <c r="I38" s="259">
        <v>2276208.61</v>
      </c>
      <c r="L38" s="103"/>
      <c r="M38" s="103"/>
      <c r="N38" s="103"/>
      <c r="O38" s="103"/>
    </row>
    <row r="39" spans="1:15" ht="65.25" customHeight="1" x14ac:dyDescent="0.25">
      <c r="A39" s="1"/>
      <c r="B39" s="7" t="s">
        <v>36</v>
      </c>
      <c r="C39" s="41">
        <v>703</v>
      </c>
      <c r="D39" s="42" t="s">
        <v>12</v>
      </c>
      <c r="E39" s="42" t="s">
        <v>30</v>
      </c>
      <c r="F39" s="258" t="s">
        <v>316</v>
      </c>
      <c r="G39" s="261">
        <v>200</v>
      </c>
      <c r="H39" s="259">
        <v>200605.68</v>
      </c>
      <c r="I39" s="259">
        <v>149795.97</v>
      </c>
      <c r="L39" s="103"/>
      <c r="M39" s="103"/>
      <c r="N39" s="103"/>
      <c r="O39" s="103"/>
    </row>
    <row r="40" spans="1:15" ht="65.25" customHeight="1" x14ac:dyDescent="0.25">
      <c r="A40" s="1"/>
      <c r="B40" s="7" t="s">
        <v>40</v>
      </c>
      <c r="C40" s="41">
        <v>703</v>
      </c>
      <c r="D40" s="42" t="s">
        <v>12</v>
      </c>
      <c r="E40" s="42" t="s">
        <v>30</v>
      </c>
      <c r="F40" s="258" t="s">
        <v>316</v>
      </c>
      <c r="G40" s="261">
        <v>800</v>
      </c>
      <c r="H40" s="259">
        <v>10490</v>
      </c>
      <c r="I40" s="259">
        <v>10490</v>
      </c>
      <c r="L40" s="103"/>
      <c r="M40" s="103"/>
      <c r="N40" s="103"/>
      <c r="O40" s="103"/>
    </row>
    <row r="41" spans="1:15" ht="65.25" customHeight="1" x14ac:dyDescent="0.25">
      <c r="A41" s="1"/>
      <c r="B41" s="260" t="s">
        <v>23</v>
      </c>
      <c r="C41" s="41">
        <v>703</v>
      </c>
      <c r="D41" s="42" t="s">
        <v>12</v>
      </c>
      <c r="E41" s="42" t="s">
        <v>30</v>
      </c>
      <c r="F41" s="258" t="s">
        <v>318</v>
      </c>
      <c r="G41" s="258" t="s">
        <v>0</v>
      </c>
      <c r="H41" s="259">
        <f>H42</f>
        <v>214522.74</v>
      </c>
      <c r="I41" s="259">
        <f>I42</f>
        <v>207680.58</v>
      </c>
      <c r="L41" s="103"/>
      <c r="M41" s="103"/>
      <c r="N41" s="103"/>
      <c r="O41" s="103"/>
    </row>
    <row r="42" spans="1:15" ht="65.25" customHeight="1" x14ac:dyDescent="0.25">
      <c r="A42" s="1"/>
      <c r="B42" s="7" t="s">
        <v>36</v>
      </c>
      <c r="C42" s="41">
        <v>703</v>
      </c>
      <c r="D42" s="42" t="s">
        <v>12</v>
      </c>
      <c r="E42" s="42" t="s">
        <v>30</v>
      </c>
      <c r="F42" s="258" t="s">
        <v>318</v>
      </c>
      <c r="G42" s="261">
        <v>200</v>
      </c>
      <c r="H42" s="259">
        <v>214522.74</v>
      </c>
      <c r="I42" s="259">
        <v>207680.58</v>
      </c>
      <c r="L42" s="103"/>
      <c r="M42" s="103"/>
      <c r="N42" s="103"/>
      <c r="O42" s="103"/>
    </row>
    <row r="43" spans="1:15" ht="28.5" hidden="1" customHeight="1" x14ac:dyDescent="0.25">
      <c r="A43" s="1"/>
      <c r="B43" s="7" t="s">
        <v>40</v>
      </c>
      <c r="C43" s="41">
        <v>703</v>
      </c>
      <c r="D43" s="42" t="s">
        <v>12</v>
      </c>
      <c r="E43" s="42" t="s">
        <v>30</v>
      </c>
      <c r="F43" s="258" t="s">
        <v>316</v>
      </c>
      <c r="G43" s="89">
        <v>800</v>
      </c>
      <c r="H43" s="87">
        <v>0</v>
      </c>
      <c r="I43" s="87">
        <v>0</v>
      </c>
      <c r="L43" s="103"/>
      <c r="M43" s="103"/>
      <c r="N43" s="103"/>
      <c r="O43" s="103"/>
    </row>
    <row r="44" spans="1:15" ht="31.5" hidden="1" customHeight="1" x14ac:dyDescent="0.25">
      <c r="A44" s="1"/>
      <c r="B44" s="88" t="s">
        <v>42</v>
      </c>
      <c r="C44" s="41">
        <v>703</v>
      </c>
      <c r="D44" s="42" t="s">
        <v>12</v>
      </c>
      <c r="E44" s="42" t="s">
        <v>30</v>
      </c>
      <c r="F44" s="86" t="s">
        <v>35</v>
      </c>
      <c r="G44" s="41">
        <v>850</v>
      </c>
      <c r="H44" s="52">
        <v>0</v>
      </c>
      <c r="I44" s="52">
        <v>0</v>
      </c>
      <c r="L44" s="103"/>
      <c r="M44" s="103"/>
      <c r="N44" s="103"/>
      <c r="O44" s="103"/>
    </row>
    <row r="45" spans="1:15" ht="75" hidden="1" customHeight="1" x14ac:dyDescent="0.25">
      <c r="A45" s="1"/>
      <c r="B45" s="12" t="s">
        <v>134</v>
      </c>
      <c r="C45" s="41">
        <v>703</v>
      </c>
      <c r="D45" s="42" t="s">
        <v>12</v>
      </c>
      <c r="E45" s="42" t="s">
        <v>30</v>
      </c>
      <c r="F45" s="86" t="s">
        <v>35</v>
      </c>
      <c r="G45" s="42">
        <v>851</v>
      </c>
      <c r="H45" s="52">
        <v>0</v>
      </c>
      <c r="I45" s="52">
        <v>0</v>
      </c>
      <c r="L45" s="103"/>
      <c r="M45" s="103"/>
      <c r="N45" s="103"/>
      <c r="O45" s="103"/>
    </row>
    <row r="46" spans="1:15" ht="75" hidden="1" customHeight="1" x14ac:dyDescent="0.25">
      <c r="A46" s="1"/>
      <c r="B46" s="88" t="s">
        <v>135</v>
      </c>
      <c r="C46" s="89">
        <v>703</v>
      </c>
      <c r="D46" s="86" t="s">
        <v>12</v>
      </c>
      <c r="E46" s="86" t="s">
        <v>30</v>
      </c>
      <c r="F46" s="86" t="s">
        <v>35</v>
      </c>
      <c r="G46" s="86">
        <v>852</v>
      </c>
      <c r="H46" s="87">
        <v>0</v>
      </c>
      <c r="I46" s="87">
        <v>0</v>
      </c>
      <c r="L46" s="103"/>
      <c r="M46" s="103"/>
      <c r="N46" s="103"/>
      <c r="O46" s="103"/>
    </row>
    <row r="47" spans="1:15" ht="75" hidden="1" customHeight="1" x14ac:dyDescent="0.25">
      <c r="A47" s="1"/>
      <c r="B47" s="88" t="s">
        <v>106</v>
      </c>
      <c r="C47" s="89">
        <v>703</v>
      </c>
      <c r="D47" s="86" t="s">
        <v>12</v>
      </c>
      <c r="E47" s="86" t="s">
        <v>30</v>
      </c>
      <c r="F47" s="86" t="s">
        <v>35</v>
      </c>
      <c r="G47" s="86" t="s">
        <v>107</v>
      </c>
      <c r="H47" s="87">
        <v>0</v>
      </c>
      <c r="I47" s="87">
        <v>0</v>
      </c>
      <c r="L47" s="103"/>
      <c r="M47" s="103"/>
      <c r="N47" s="103"/>
      <c r="O47" s="103"/>
    </row>
    <row r="48" spans="1:15" ht="35.25" hidden="1" customHeight="1" x14ac:dyDescent="0.25">
      <c r="A48" s="1"/>
      <c r="B48" s="9" t="s">
        <v>136</v>
      </c>
      <c r="C48" s="41">
        <v>703</v>
      </c>
      <c r="D48" s="42" t="s">
        <v>12</v>
      </c>
      <c r="E48" s="42" t="s">
        <v>66</v>
      </c>
      <c r="F48" s="86" t="s">
        <v>35</v>
      </c>
      <c r="G48" s="86" t="s">
        <v>67</v>
      </c>
      <c r="H48" s="87">
        <v>19766.72</v>
      </c>
      <c r="I48" s="87">
        <v>19766.72</v>
      </c>
      <c r="L48" s="103"/>
      <c r="M48" s="103"/>
      <c r="N48" s="103"/>
      <c r="O48" s="103"/>
    </row>
    <row r="49" spans="1:15" ht="71.25" customHeight="1" x14ac:dyDescent="0.25">
      <c r="A49" s="1"/>
      <c r="B49" s="71" t="s">
        <v>148</v>
      </c>
      <c r="C49" s="24">
        <v>703</v>
      </c>
      <c r="D49" s="10" t="s">
        <v>12</v>
      </c>
      <c r="E49" s="10" t="s">
        <v>66</v>
      </c>
      <c r="F49" s="10" t="s">
        <v>14</v>
      </c>
      <c r="G49" s="10" t="s">
        <v>0</v>
      </c>
      <c r="H49" s="11">
        <f>H62+H66+H64</f>
        <v>22448.240000000002</v>
      </c>
      <c r="I49" s="11">
        <f>I62+I66+I64</f>
        <v>102245.51000000001</v>
      </c>
      <c r="L49" s="103"/>
      <c r="M49" s="103"/>
      <c r="N49" s="103"/>
      <c r="O49" s="103"/>
    </row>
    <row r="50" spans="1:15" ht="63" hidden="1" customHeight="1" x14ac:dyDescent="0.25">
      <c r="A50" s="1"/>
      <c r="B50" s="58" t="s">
        <v>148</v>
      </c>
      <c r="C50" s="89">
        <v>703</v>
      </c>
      <c r="D50" s="86" t="s">
        <v>12</v>
      </c>
      <c r="E50" s="86" t="s">
        <v>66</v>
      </c>
      <c r="F50" s="10" t="s">
        <v>14</v>
      </c>
      <c r="G50" s="43" t="s">
        <v>0</v>
      </c>
      <c r="H50" s="87">
        <v>105</v>
      </c>
      <c r="I50" s="87">
        <v>105</v>
      </c>
      <c r="L50" s="103"/>
      <c r="M50" s="103"/>
      <c r="N50" s="103"/>
      <c r="O50" s="103"/>
    </row>
    <row r="51" spans="1:15" ht="75" hidden="1" customHeight="1" x14ac:dyDescent="0.25">
      <c r="A51" s="1"/>
      <c r="B51" s="5" t="s">
        <v>44</v>
      </c>
      <c r="C51" s="24">
        <v>703</v>
      </c>
      <c r="D51" s="10" t="s">
        <v>12</v>
      </c>
      <c r="E51" s="10" t="s">
        <v>45</v>
      </c>
      <c r="F51" s="10" t="s">
        <v>14</v>
      </c>
      <c r="G51" s="43" t="s">
        <v>0</v>
      </c>
      <c r="H51" s="11">
        <f t="shared" ref="H51:I54" si="0">H52</f>
        <v>0</v>
      </c>
      <c r="I51" s="11">
        <f t="shared" si="0"/>
        <v>0</v>
      </c>
      <c r="L51" s="103"/>
      <c r="M51" s="103"/>
      <c r="N51" s="103"/>
      <c r="O51" s="103"/>
    </row>
    <row r="52" spans="1:15" ht="75" hidden="1" customHeight="1" x14ac:dyDescent="0.25">
      <c r="A52" s="1"/>
      <c r="B52" s="88" t="s">
        <v>46</v>
      </c>
      <c r="C52" s="89">
        <v>703</v>
      </c>
      <c r="D52" s="86" t="s">
        <v>12</v>
      </c>
      <c r="E52" s="86" t="s">
        <v>45</v>
      </c>
      <c r="F52" s="86" t="s">
        <v>47</v>
      </c>
      <c r="G52" s="43" t="s">
        <v>145</v>
      </c>
      <c r="H52" s="87">
        <f t="shared" si="0"/>
        <v>0</v>
      </c>
      <c r="I52" s="87">
        <f t="shared" si="0"/>
        <v>0</v>
      </c>
      <c r="L52" s="103"/>
      <c r="M52" s="103"/>
      <c r="N52" s="103"/>
      <c r="O52" s="103"/>
    </row>
    <row r="53" spans="1:15" ht="75" hidden="1" customHeight="1" x14ac:dyDescent="0.25">
      <c r="A53" s="1"/>
      <c r="B53" s="88" t="s">
        <v>48</v>
      </c>
      <c r="C53" s="89">
        <v>703</v>
      </c>
      <c r="D53" s="86" t="s">
        <v>12</v>
      </c>
      <c r="E53" s="86" t="s">
        <v>45</v>
      </c>
      <c r="F53" s="86" t="s">
        <v>49</v>
      </c>
      <c r="G53" s="43" t="s">
        <v>67</v>
      </c>
      <c r="H53" s="87">
        <f t="shared" si="0"/>
        <v>0</v>
      </c>
      <c r="I53" s="87">
        <f t="shared" si="0"/>
        <v>0</v>
      </c>
      <c r="L53" s="103"/>
      <c r="M53" s="103"/>
      <c r="N53" s="103"/>
      <c r="O53" s="103"/>
    </row>
    <row r="54" spans="1:15" ht="75" hidden="1" customHeight="1" x14ac:dyDescent="0.25">
      <c r="A54" s="1"/>
      <c r="B54" s="88" t="s">
        <v>50</v>
      </c>
      <c r="C54" s="89">
        <v>703</v>
      </c>
      <c r="D54" s="86" t="s">
        <v>12</v>
      </c>
      <c r="E54" s="86" t="s">
        <v>45</v>
      </c>
      <c r="F54" s="86" t="s">
        <v>51</v>
      </c>
      <c r="G54" s="86" t="s">
        <v>0</v>
      </c>
      <c r="H54" s="87">
        <f t="shared" si="0"/>
        <v>0</v>
      </c>
      <c r="I54" s="87">
        <f t="shared" si="0"/>
        <v>0</v>
      </c>
      <c r="L54" s="103"/>
      <c r="M54" s="103"/>
      <c r="N54" s="103"/>
      <c r="O54" s="103"/>
    </row>
    <row r="55" spans="1:15" ht="75" hidden="1" customHeight="1" x14ac:dyDescent="0.25">
      <c r="A55" s="1"/>
      <c r="B55" s="88" t="s">
        <v>52</v>
      </c>
      <c r="C55" s="89">
        <v>703</v>
      </c>
      <c r="D55" s="86" t="s">
        <v>12</v>
      </c>
      <c r="E55" s="86" t="s">
        <v>45</v>
      </c>
      <c r="F55" s="86" t="s">
        <v>51</v>
      </c>
      <c r="G55" s="86" t="s">
        <v>53</v>
      </c>
      <c r="H55" s="87">
        <v>0</v>
      </c>
      <c r="I55" s="87">
        <v>0</v>
      </c>
      <c r="L55" s="103"/>
      <c r="M55" s="103"/>
      <c r="N55" s="103"/>
      <c r="O55" s="103"/>
    </row>
    <row r="56" spans="1:15" ht="75" hidden="1" customHeight="1" x14ac:dyDescent="0.25">
      <c r="A56" s="1"/>
      <c r="B56" s="5" t="s">
        <v>54</v>
      </c>
      <c r="C56" s="24">
        <v>703</v>
      </c>
      <c r="D56" s="10" t="s">
        <v>12</v>
      </c>
      <c r="E56" s="10" t="s">
        <v>55</v>
      </c>
      <c r="F56" s="10" t="s">
        <v>14</v>
      </c>
      <c r="G56" s="10" t="s">
        <v>0</v>
      </c>
      <c r="H56" s="11">
        <f t="shared" ref="H56:I60" si="1">H57</f>
        <v>0</v>
      </c>
      <c r="I56" s="11">
        <f t="shared" si="1"/>
        <v>0</v>
      </c>
      <c r="L56" s="103"/>
      <c r="M56" s="103"/>
      <c r="N56" s="103"/>
      <c r="O56" s="103"/>
    </row>
    <row r="57" spans="1:15" ht="75" hidden="1" customHeight="1" x14ac:dyDescent="0.25">
      <c r="A57" s="1"/>
      <c r="B57" s="88" t="s">
        <v>56</v>
      </c>
      <c r="C57" s="89">
        <v>703</v>
      </c>
      <c r="D57" s="86" t="s">
        <v>12</v>
      </c>
      <c r="E57" s="86" t="s">
        <v>55</v>
      </c>
      <c r="F57" s="86" t="s">
        <v>57</v>
      </c>
      <c r="G57" s="86" t="s">
        <v>0</v>
      </c>
      <c r="H57" s="87">
        <f t="shared" si="1"/>
        <v>0</v>
      </c>
      <c r="I57" s="87">
        <f t="shared" si="1"/>
        <v>0</v>
      </c>
      <c r="L57" s="103"/>
      <c r="M57" s="103"/>
      <c r="N57" s="103"/>
      <c r="O57" s="103"/>
    </row>
    <row r="58" spans="1:15" ht="75" hidden="1" customHeight="1" x14ac:dyDescent="0.25">
      <c r="A58" s="1"/>
      <c r="B58" s="88" t="s">
        <v>58</v>
      </c>
      <c r="C58" s="89">
        <v>703</v>
      </c>
      <c r="D58" s="86" t="s">
        <v>12</v>
      </c>
      <c r="E58" s="86" t="s">
        <v>55</v>
      </c>
      <c r="F58" s="86" t="s">
        <v>59</v>
      </c>
      <c r="G58" s="86" t="s">
        <v>0</v>
      </c>
      <c r="H58" s="87">
        <f t="shared" si="1"/>
        <v>0</v>
      </c>
      <c r="I58" s="87">
        <f t="shared" si="1"/>
        <v>0</v>
      </c>
      <c r="L58" s="103"/>
      <c r="M58" s="103"/>
      <c r="N58" s="103"/>
      <c r="O58" s="103"/>
    </row>
    <row r="59" spans="1:15" ht="75" hidden="1" customHeight="1" x14ac:dyDescent="0.25">
      <c r="A59" s="1"/>
      <c r="B59" s="88" t="s">
        <v>60</v>
      </c>
      <c r="C59" s="89">
        <v>703</v>
      </c>
      <c r="D59" s="86" t="s">
        <v>12</v>
      </c>
      <c r="E59" s="86" t="s">
        <v>55</v>
      </c>
      <c r="F59" s="86" t="s">
        <v>61</v>
      </c>
      <c r="G59" s="86" t="s">
        <v>0</v>
      </c>
      <c r="H59" s="87">
        <f t="shared" si="1"/>
        <v>0</v>
      </c>
      <c r="I59" s="87">
        <f t="shared" si="1"/>
        <v>0</v>
      </c>
      <c r="L59" s="103"/>
      <c r="M59" s="103"/>
      <c r="N59" s="103"/>
      <c r="O59" s="103"/>
    </row>
    <row r="60" spans="1:15" ht="75" hidden="1" customHeight="1" x14ac:dyDescent="0.25">
      <c r="A60" s="1"/>
      <c r="B60" s="88" t="s">
        <v>62</v>
      </c>
      <c r="C60" s="89">
        <v>703</v>
      </c>
      <c r="D60" s="86" t="s">
        <v>12</v>
      </c>
      <c r="E60" s="86" t="s">
        <v>55</v>
      </c>
      <c r="F60" s="89" t="s">
        <v>63</v>
      </c>
      <c r="G60" s="86" t="s">
        <v>0</v>
      </c>
      <c r="H60" s="87">
        <f t="shared" si="1"/>
        <v>0</v>
      </c>
      <c r="I60" s="87">
        <f t="shared" si="1"/>
        <v>0</v>
      </c>
      <c r="L60" s="103"/>
      <c r="M60" s="103"/>
      <c r="N60" s="103"/>
      <c r="O60" s="103"/>
    </row>
    <row r="61" spans="1:15" ht="15.75" hidden="1" customHeight="1" x14ac:dyDescent="0.25">
      <c r="A61" s="1"/>
      <c r="B61" s="88" t="s">
        <v>64</v>
      </c>
      <c r="C61" s="89">
        <v>703</v>
      </c>
      <c r="D61" s="86" t="s">
        <v>12</v>
      </c>
      <c r="E61" s="86" t="s">
        <v>55</v>
      </c>
      <c r="F61" s="89" t="s">
        <v>63</v>
      </c>
      <c r="G61" s="86" t="s">
        <v>65</v>
      </c>
      <c r="H61" s="87">
        <v>0</v>
      </c>
      <c r="I61" s="87">
        <v>0</v>
      </c>
      <c r="L61" s="103"/>
      <c r="M61" s="103"/>
      <c r="N61" s="103"/>
      <c r="O61" s="103"/>
    </row>
    <row r="62" spans="1:15" ht="93.75" customHeight="1" x14ac:dyDescent="0.25">
      <c r="A62" s="1"/>
      <c r="B62" s="58" t="s">
        <v>149</v>
      </c>
      <c r="C62" s="89">
        <v>703</v>
      </c>
      <c r="D62" s="86" t="s">
        <v>12</v>
      </c>
      <c r="E62" s="86" t="s">
        <v>66</v>
      </c>
      <c r="F62" s="89" t="s">
        <v>162</v>
      </c>
      <c r="G62" s="43" t="s">
        <v>0</v>
      </c>
      <c r="H62" s="51">
        <f>H63</f>
        <v>22343.24</v>
      </c>
      <c r="I62" s="51">
        <f>I63</f>
        <v>22343.24</v>
      </c>
      <c r="L62" s="103"/>
      <c r="M62" s="103"/>
      <c r="N62" s="103"/>
      <c r="O62" s="103"/>
    </row>
    <row r="63" spans="1:15" ht="39" customHeight="1" x14ac:dyDescent="0.25">
      <c r="A63" s="1"/>
      <c r="B63" s="9" t="s">
        <v>146</v>
      </c>
      <c r="C63" s="89">
        <v>703</v>
      </c>
      <c r="D63" s="86" t="s">
        <v>12</v>
      </c>
      <c r="E63" s="86" t="s">
        <v>66</v>
      </c>
      <c r="F63" s="89" t="s">
        <v>162</v>
      </c>
      <c r="G63" s="43" t="s">
        <v>145</v>
      </c>
      <c r="H63" s="51">
        <v>22343.24</v>
      </c>
      <c r="I63" s="51">
        <v>22343.24</v>
      </c>
      <c r="L63" s="103"/>
      <c r="M63" s="103"/>
      <c r="N63" s="103"/>
      <c r="O63" s="103"/>
    </row>
    <row r="64" spans="1:15" ht="34.5" customHeight="1" x14ac:dyDescent="0.25">
      <c r="A64" s="1"/>
      <c r="B64" s="88" t="s">
        <v>68</v>
      </c>
      <c r="C64" s="89">
        <v>703</v>
      </c>
      <c r="D64" s="86" t="s">
        <v>12</v>
      </c>
      <c r="E64" s="86" t="s">
        <v>66</v>
      </c>
      <c r="F64" s="89" t="s">
        <v>189</v>
      </c>
      <c r="G64" s="43" t="s">
        <v>0</v>
      </c>
      <c r="H64" s="51">
        <f>H65</f>
        <v>0</v>
      </c>
      <c r="I64" s="51">
        <f>I65</f>
        <v>79797.27</v>
      </c>
      <c r="L64" s="103"/>
      <c r="M64" s="103"/>
      <c r="N64" s="103"/>
      <c r="O64" s="103"/>
    </row>
    <row r="65" spans="1:15" ht="60" customHeight="1" x14ac:dyDescent="0.25">
      <c r="A65" s="1"/>
      <c r="B65" s="99" t="s">
        <v>148</v>
      </c>
      <c r="C65" s="89">
        <v>703</v>
      </c>
      <c r="D65" s="86" t="s">
        <v>12</v>
      </c>
      <c r="E65" s="86" t="s">
        <v>66</v>
      </c>
      <c r="F65" s="89" t="s">
        <v>189</v>
      </c>
      <c r="G65" s="43" t="s">
        <v>145</v>
      </c>
      <c r="H65" s="51">
        <v>0</v>
      </c>
      <c r="I65" s="51">
        <v>79797.27</v>
      </c>
      <c r="L65" s="103"/>
      <c r="M65" s="103"/>
      <c r="N65" s="103"/>
      <c r="O65" s="103"/>
    </row>
    <row r="66" spans="1:15" ht="59.25" customHeight="1" x14ac:dyDescent="0.25">
      <c r="A66" s="1"/>
      <c r="B66" s="58" t="s">
        <v>147</v>
      </c>
      <c r="C66" s="89">
        <v>703</v>
      </c>
      <c r="D66" s="86" t="s">
        <v>12</v>
      </c>
      <c r="E66" s="86" t="s">
        <v>66</v>
      </c>
      <c r="F66" s="86" t="s">
        <v>69</v>
      </c>
      <c r="G66" s="43" t="s">
        <v>0</v>
      </c>
      <c r="H66" s="51">
        <f>H67</f>
        <v>105</v>
      </c>
      <c r="I66" s="51">
        <f>I67</f>
        <v>105</v>
      </c>
      <c r="L66" s="103"/>
      <c r="M66" s="103"/>
      <c r="N66" s="103"/>
      <c r="O66" s="103"/>
    </row>
    <row r="67" spans="1:15" ht="28.5" customHeight="1" x14ac:dyDescent="0.25">
      <c r="A67" s="1"/>
      <c r="B67" s="9" t="s">
        <v>146</v>
      </c>
      <c r="C67" s="89">
        <v>703</v>
      </c>
      <c r="D67" s="86" t="s">
        <v>12</v>
      </c>
      <c r="E67" s="86" t="s">
        <v>66</v>
      </c>
      <c r="F67" s="86" t="s">
        <v>69</v>
      </c>
      <c r="G67" s="43" t="s">
        <v>145</v>
      </c>
      <c r="H67" s="51">
        <v>105</v>
      </c>
      <c r="I67" s="51">
        <v>105</v>
      </c>
      <c r="L67" s="103"/>
      <c r="M67" s="103"/>
      <c r="N67" s="103"/>
      <c r="O67" s="103"/>
    </row>
    <row r="68" spans="1:15" ht="31.5" hidden="1" customHeight="1" x14ac:dyDescent="0.25">
      <c r="A68" s="1"/>
      <c r="B68" s="88" t="s">
        <v>68</v>
      </c>
      <c r="C68" s="89">
        <v>703</v>
      </c>
      <c r="D68" s="86" t="s">
        <v>12</v>
      </c>
      <c r="E68" s="86" t="s">
        <v>66</v>
      </c>
      <c r="F68" s="86" t="s">
        <v>69</v>
      </c>
      <c r="G68" s="43" t="s">
        <v>67</v>
      </c>
      <c r="H68" s="51">
        <v>0</v>
      </c>
      <c r="I68" s="51">
        <v>0</v>
      </c>
      <c r="L68" s="103"/>
      <c r="M68" s="103"/>
      <c r="N68" s="103"/>
      <c r="O68" s="103"/>
    </row>
    <row r="69" spans="1:15" ht="31.5" hidden="1" customHeight="1" x14ac:dyDescent="0.25">
      <c r="A69" s="1"/>
      <c r="B69" s="90" t="s">
        <v>44</v>
      </c>
      <c r="C69" s="24">
        <v>703</v>
      </c>
      <c r="D69" s="10" t="s">
        <v>12</v>
      </c>
      <c r="E69" s="10" t="s">
        <v>45</v>
      </c>
      <c r="F69" s="10" t="s">
        <v>14</v>
      </c>
      <c r="G69" s="10" t="s">
        <v>0</v>
      </c>
      <c r="H69" s="53">
        <f>H70</f>
        <v>0</v>
      </c>
      <c r="I69" s="53">
        <f>I70</f>
        <v>0</v>
      </c>
      <c r="L69" s="103"/>
      <c r="M69" s="103"/>
      <c r="N69" s="103"/>
      <c r="O69" s="103"/>
    </row>
    <row r="70" spans="1:15" ht="45" hidden="1" customHeight="1" x14ac:dyDescent="0.25">
      <c r="A70" s="1"/>
      <c r="B70" s="90" t="s">
        <v>160</v>
      </c>
      <c r="C70" s="67">
        <v>703</v>
      </c>
      <c r="D70" s="43" t="s">
        <v>12</v>
      </c>
      <c r="E70" s="43" t="s">
        <v>45</v>
      </c>
      <c r="F70" s="89" t="s">
        <v>158</v>
      </c>
      <c r="G70" s="43" t="s">
        <v>0</v>
      </c>
      <c r="H70" s="51">
        <f t="shared" ref="H70:I71" si="2">H71</f>
        <v>0</v>
      </c>
      <c r="I70" s="51">
        <f t="shared" si="2"/>
        <v>0</v>
      </c>
      <c r="L70" s="103"/>
      <c r="M70" s="103"/>
      <c r="N70" s="103"/>
      <c r="O70" s="103"/>
    </row>
    <row r="71" spans="1:15" ht="31.5" hidden="1" customHeight="1" x14ac:dyDescent="0.25">
      <c r="A71" s="1"/>
      <c r="B71" s="90" t="s">
        <v>40</v>
      </c>
      <c r="C71" s="67">
        <v>703</v>
      </c>
      <c r="D71" s="43" t="s">
        <v>12</v>
      </c>
      <c r="E71" s="43" t="s">
        <v>45</v>
      </c>
      <c r="F71" s="89" t="s">
        <v>158</v>
      </c>
      <c r="G71" s="43" t="s">
        <v>41</v>
      </c>
      <c r="H71" s="51">
        <f t="shared" si="2"/>
        <v>0</v>
      </c>
      <c r="I71" s="51">
        <f t="shared" si="2"/>
        <v>0</v>
      </c>
      <c r="L71" s="103"/>
      <c r="M71" s="103"/>
      <c r="N71" s="103"/>
      <c r="O71" s="103"/>
    </row>
    <row r="72" spans="1:15" ht="31.5" hidden="1" customHeight="1" x14ac:dyDescent="0.25">
      <c r="A72" s="1"/>
      <c r="B72" s="90" t="s">
        <v>161</v>
      </c>
      <c r="C72" s="67">
        <v>703</v>
      </c>
      <c r="D72" s="43" t="s">
        <v>12</v>
      </c>
      <c r="E72" s="43" t="s">
        <v>45</v>
      </c>
      <c r="F72" s="89" t="s">
        <v>158</v>
      </c>
      <c r="G72" s="43" t="s">
        <v>159</v>
      </c>
      <c r="H72" s="51">
        <v>0</v>
      </c>
      <c r="I72" s="51">
        <v>0</v>
      </c>
      <c r="L72" s="103"/>
      <c r="M72" s="103"/>
      <c r="N72" s="103"/>
      <c r="O72" s="103"/>
    </row>
    <row r="73" spans="1:15" ht="31.5" hidden="1" customHeight="1" x14ac:dyDescent="0.25">
      <c r="A73" s="1"/>
      <c r="B73" s="125" t="s">
        <v>54</v>
      </c>
      <c r="C73" s="31">
        <v>703</v>
      </c>
      <c r="D73" s="20" t="s">
        <v>12</v>
      </c>
      <c r="E73" s="20" t="s">
        <v>55</v>
      </c>
      <c r="F73" s="10" t="s">
        <v>14</v>
      </c>
      <c r="G73" s="20" t="s">
        <v>0</v>
      </c>
      <c r="H73" s="53">
        <f>H74</f>
        <v>0</v>
      </c>
      <c r="I73" s="53">
        <f>I74</f>
        <v>0</v>
      </c>
      <c r="L73" s="103"/>
      <c r="M73" s="103"/>
      <c r="N73" s="103"/>
      <c r="O73" s="103"/>
    </row>
    <row r="74" spans="1:15" ht="31.5" hidden="1" customHeight="1" x14ac:dyDescent="0.25">
      <c r="A74" s="1"/>
      <c r="B74" s="123" t="s">
        <v>62</v>
      </c>
      <c r="C74" s="124">
        <v>703</v>
      </c>
      <c r="D74" s="43" t="s">
        <v>12</v>
      </c>
      <c r="E74" s="43" t="s">
        <v>55</v>
      </c>
      <c r="F74" s="133" t="s">
        <v>212</v>
      </c>
      <c r="G74" s="43" t="s">
        <v>0</v>
      </c>
      <c r="H74" s="51">
        <f>H75</f>
        <v>0</v>
      </c>
      <c r="I74" s="51">
        <f>I75</f>
        <v>0</v>
      </c>
      <c r="L74" s="103"/>
      <c r="M74" s="103"/>
      <c r="N74" s="103"/>
      <c r="O74" s="103"/>
    </row>
    <row r="75" spans="1:15" ht="31.5" hidden="1" customHeight="1" x14ac:dyDescent="0.25">
      <c r="A75" s="1"/>
      <c r="B75" s="123" t="s">
        <v>64</v>
      </c>
      <c r="C75" s="124">
        <v>703</v>
      </c>
      <c r="D75" s="43" t="s">
        <v>12</v>
      </c>
      <c r="E75" s="43" t="s">
        <v>55</v>
      </c>
      <c r="F75" s="133" t="s">
        <v>212</v>
      </c>
      <c r="G75" s="43" t="s">
        <v>41</v>
      </c>
      <c r="H75" s="51"/>
      <c r="I75" s="51"/>
      <c r="L75" s="103"/>
      <c r="M75" s="103"/>
      <c r="N75" s="103"/>
      <c r="O75" s="103"/>
    </row>
    <row r="76" spans="1:15" ht="48.75" customHeight="1" x14ac:dyDescent="0.25">
      <c r="A76" s="1"/>
      <c r="B76" s="5" t="s">
        <v>70</v>
      </c>
      <c r="C76" s="31">
        <v>703</v>
      </c>
      <c r="D76" s="20" t="s">
        <v>12</v>
      </c>
      <c r="E76" s="20">
        <v>13</v>
      </c>
      <c r="F76" s="10" t="s">
        <v>14</v>
      </c>
      <c r="G76" s="10" t="s">
        <v>0</v>
      </c>
      <c r="H76" s="11">
        <f>H85+H87</f>
        <v>2084.08</v>
      </c>
      <c r="I76" s="11">
        <f>I85+I87</f>
        <v>2084.08</v>
      </c>
      <c r="L76" s="103"/>
      <c r="M76" s="103"/>
      <c r="N76" s="103"/>
      <c r="O76" s="103"/>
    </row>
    <row r="77" spans="1:15" ht="75" hidden="1" customHeight="1" x14ac:dyDescent="0.25">
      <c r="A77" s="1"/>
      <c r="B77" s="88" t="s">
        <v>71</v>
      </c>
      <c r="C77" s="89">
        <v>703</v>
      </c>
      <c r="D77" s="86" t="s">
        <v>12</v>
      </c>
      <c r="E77" s="89">
        <v>13</v>
      </c>
      <c r="F77" s="89" t="s">
        <v>72</v>
      </c>
      <c r="G77" s="86" t="s">
        <v>0</v>
      </c>
      <c r="H77" s="53">
        <f t="shared" ref="H77:I80" si="3">H78</f>
        <v>0</v>
      </c>
      <c r="I77" s="53">
        <f t="shared" si="3"/>
        <v>0</v>
      </c>
      <c r="L77" s="103"/>
      <c r="M77" s="103"/>
      <c r="N77" s="103"/>
      <c r="O77" s="103"/>
    </row>
    <row r="78" spans="1:15" ht="75" hidden="1" customHeight="1" x14ac:dyDescent="0.25">
      <c r="A78" s="1"/>
      <c r="B78" s="88" t="s">
        <v>73</v>
      </c>
      <c r="C78" s="89">
        <v>703</v>
      </c>
      <c r="D78" s="86" t="s">
        <v>12</v>
      </c>
      <c r="E78" s="89">
        <v>13</v>
      </c>
      <c r="F78" s="89" t="s">
        <v>74</v>
      </c>
      <c r="G78" s="86" t="s">
        <v>0</v>
      </c>
      <c r="H78" s="53">
        <f t="shared" si="3"/>
        <v>0</v>
      </c>
      <c r="I78" s="53">
        <f t="shared" si="3"/>
        <v>0</v>
      </c>
      <c r="L78" s="103"/>
      <c r="M78" s="103"/>
      <c r="N78" s="103"/>
      <c r="O78" s="103"/>
    </row>
    <row r="79" spans="1:15" ht="75" hidden="1" customHeight="1" x14ac:dyDescent="0.25">
      <c r="A79" s="1"/>
      <c r="B79" s="90" t="s">
        <v>21</v>
      </c>
      <c r="C79" s="89">
        <v>703</v>
      </c>
      <c r="D79" s="86" t="s">
        <v>12</v>
      </c>
      <c r="E79" s="89">
        <v>13</v>
      </c>
      <c r="F79" s="89" t="s">
        <v>76</v>
      </c>
      <c r="G79" s="86" t="s">
        <v>0</v>
      </c>
      <c r="H79" s="53">
        <f t="shared" si="3"/>
        <v>0</v>
      </c>
      <c r="I79" s="53">
        <f t="shared" si="3"/>
        <v>0</v>
      </c>
      <c r="L79" s="103"/>
      <c r="M79" s="103"/>
      <c r="N79" s="103"/>
      <c r="O79" s="103"/>
    </row>
    <row r="80" spans="1:15" ht="75" hidden="1" customHeight="1" x14ac:dyDescent="0.25">
      <c r="A80" s="1"/>
      <c r="B80" s="88" t="s">
        <v>75</v>
      </c>
      <c r="C80" s="89">
        <v>703</v>
      </c>
      <c r="D80" s="86" t="s">
        <v>12</v>
      </c>
      <c r="E80" s="89">
        <v>13</v>
      </c>
      <c r="F80" s="89" t="s">
        <v>76</v>
      </c>
      <c r="G80" s="86" t="s">
        <v>37</v>
      </c>
      <c r="H80" s="87">
        <f t="shared" si="3"/>
        <v>0</v>
      </c>
      <c r="I80" s="87">
        <f t="shared" si="3"/>
        <v>0</v>
      </c>
      <c r="L80" s="103"/>
      <c r="M80" s="103"/>
      <c r="N80" s="103"/>
      <c r="O80" s="103"/>
    </row>
    <row r="81" spans="1:15" ht="75" hidden="1" customHeight="1" x14ac:dyDescent="0.25">
      <c r="A81" s="1"/>
      <c r="B81" s="88" t="s">
        <v>137</v>
      </c>
      <c r="C81" s="89">
        <v>703</v>
      </c>
      <c r="D81" s="86" t="s">
        <v>12</v>
      </c>
      <c r="E81" s="89">
        <v>13</v>
      </c>
      <c r="F81" s="89" t="s">
        <v>76</v>
      </c>
      <c r="G81" s="89">
        <v>240</v>
      </c>
      <c r="H81" s="87">
        <v>0</v>
      </c>
      <c r="I81" s="87">
        <v>0</v>
      </c>
      <c r="L81" s="103"/>
      <c r="M81" s="103"/>
      <c r="N81" s="103"/>
      <c r="O81" s="103"/>
    </row>
    <row r="82" spans="1:15" ht="75" hidden="1" customHeight="1" x14ac:dyDescent="0.25">
      <c r="A82" s="1"/>
      <c r="B82" s="88" t="s">
        <v>17</v>
      </c>
      <c r="C82" s="41">
        <v>703</v>
      </c>
      <c r="D82" s="42" t="s">
        <v>12</v>
      </c>
      <c r="E82" s="42">
        <v>13</v>
      </c>
      <c r="F82" s="89" t="s">
        <v>18</v>
      </c>
      <c r="G82" s="42" t="s">
        <v>0</v>
      </c>
      <c r="H82" s="52" t="e">
        <f t="shared" ref="H82:I83" si="4">H83</f>
        <v>#REF!</v>
      </c>
      <c r="I82" s="52" t="e">
        <f t="shared" si="4"/>
        <v>#REF!</v>
      </c>
      <c r="L82" s="103"/>
      <c r="M82" s="103"/>
      <c r="N82" s="103"/>
      <c r="O82" s="103"/>
    </row>
    <row r="83" spans="1:15" ht="75" hidden="1" customHeight="1" x14ac:dyDescent="0.25">
      <c r="A83" s="1"/>
      <c r="B83" s="88" t="s">
        <v>19</v>
      </c>
      <c r="C83" s="41">
        <v>703</v>
      </c>
      <c r="D83" s="42" t="s">
        <v>12</v>
      </c>
      <c r="E83" s="42">
        <v>13</v>
      </c>
      <c r="F83" s="86" t="s">
        <v>20</v>
      </c>
      <c r="G83" s="42" t="s">
        <v>0</v>
      </c>
      <c r="H83" s="52" t="e">
        <f t="shared" si="4"/>
        <v>#REF!</v>
      </c>
      <c r="I83" s="52" t="e">
        <f t="shared" si="4"/>
        <v>#REF!</v>
      </c>
      <c r="L83" s="103"/>
      <c r="M83" s="103"/>
      <c r="N83" s="103"/>
      <c r="O83" s="103"/>
    </row>
    <row r="84" spans="1:15" ht="75" hidden="1" customHeight="1" x14ac:dyDescent="0.25">
      <c r="A84" s="1"/>
      <c r="B84" s="88" t="s">
        <v>21</v>
      </c>
      <c r="C84" s="41">
        <v>703</v>
      </c>
      <c r="D84" s="42" t="s">
        <v>12</v>
      </c>
      <c r="E84" s="42">
        <v>13</v>
      </c>
      <c r="F84" s="86" t="s">
        <v>22</v>
      </c>
      <c r="G84" s="42" t="s">
        <v>0</v>
      </c>
      <c r="H84" s="52" t="e">
        <f>#REF!</f>
        <v>#REF!</v>
      </c>
      <c r="I84" s="52" t="e">
        <f>#REF!</f>
        <v>#REF!</v>
      </c>
      <c r="L84" s="103"/>
      <c r="M84" s="103"/>
      <c r="N84" s="103"/>
      <c r="O84" s="103"/>
    </row>
    <row r="85" spans="1:15" ht="80.25" hidden="1" customHeight="1" x14ac:dyDescent="0.25">
      <c r="A85" s="1"/>
      <c r="B85" s="88" t="s">
        <v>194</v>
      </c>
      <c r="C85" s="89">
        <v>703</v>
      </c>
      <c r="D85" s="86" t="s">
        <v>12</v>
      </c>
      <c r="E85" s="86">
        <v>13</v>
      </c>
      <c r="F85" s="118" t="s">
        <v>76</v>
      </c>
      <c r="G85" s="86" t="s">
        <v>0</v>
      </c>
      <c r="H85" s="87">
        <f>H86</f>
        <v>0</v>
      </c>
      <c r="I85" s="87">
        <f>I86</f>
        <v>0</v>
      </c>
      <c r="L85" s="103"/>
      <c r="M85" s="103"/>
      <c r="N85" s="103"/>
      <c r="O85" s="103"/>
    </row>
    <row r="86" spans="1:15" ht="51.75" hidden="1" customHeight="1" x14ac:dyDescent="0.25">
      <c r="A86" s="1"/>
      <c r="B86" s="88" t="s">
        <v>36</v>
      </c>
      <c r="C86" s="89">
        <v>703</v>
      </c>
      <c r="D86" s="86" t="s">
        <v>12</v>
      </c>
      <c r="E86" s="86">
        <v>13</v>
      </c>
      <c r="F86" s="89" t="s">
        <v>76</v>
      </c>
      <c r="G86" s="44" t="s">
        <v>37</v>
      </c>
      <c r="H86" s="87">
        <v>0</v>
      </c>
      <c r="I86" s="87">
        <v>0</v>
      </c>
      <c r="L86" s="103"/>
      <c r="M86" s="103"/>
      <c r="N86" s="103"/>
      <c r="O86" s="103"/>
    </row>
    <row r="87" spans="1:15" ht="51.75" customHeight="1" x14ac:dyDescent="0.25">
      <c r="A87" s="1"/>
      <c r="B87" s="117" t="s">
        <v>77</v>
      </c>
      <c r="C87" s="118">
        <v>703</v>
      </c>
      <c r="D87" s="115" t="s">
        <v>12</v>
      </c>
      <c r="E87" s="115">
        <v>13</v>
      </c>
      <c r="F87" s="118" t="s">
        <v>78</v>
      </c>
      <c r="G87" s="44" t="s">
        <v>0</v>
      </c>
      <c r="H87" s="116">
        <f>H88</f>
        <v>2084.08</v>
      </c>
      <c r="I87" s="116">
        <f>I88</f>
        <v>2084.08</v>
      </c>
      <c r="L87" s="103"/>
      <c r="M87" s="103"/>
      <c r="N87" s="103"/>
      <c r="O87" s="103"/>
    </row>
    <row r="88" spans="1:15" ht="51.75" customHeight="1" x14ac:dyDescent="0.25">
      <c r="A88" s="1"/>
      <c r="B88" s="117" t="s">
        <v>40</v>
      </c>
      <c r="C88" s="118">
        <v>703</v>
      </c>
      <c r="D88" s="115" t="s">
        <v>12</v>
      </c>
      <c r="E88" s="115">
        <v>13</v>
      </c>
      <c r="F88" s="118" t="s">
        <v>78</v>
      </c>
      <c r="G88" s="44" t="s">
        <v>41</v>
      </c>
      <c r="H88" s="129">
        <v>2084.08</v>
      </c>
      <c r="I88" s="144">
        <v>2084.08</v>
      </c>
      <c r="L88" s="103"/>
      <c r="M88" s="103"/>
      <c r="N88" s="103"/>
      <c r="O88" s="103"/>
    </row>
    <row r="89" spans="1:15" ht="24.75" customHeight="1" x14ac:dyDescent="0.25">
      <c r="A89" s="1"/>
      <c r="B89" s="91" t="s">
        <v>79</v>
      </c>
      <c r="C89" s="24">
        <v>703</v>
      </c>
      <c r="D89" s="10" t="s">
        <v>16</v>
      </c>
      <c r="E89" s="10" t="s">
        <v>13</v>
      </c>
      <c r="F89" s="10" t="s">
        <v>14</v>
      </c>
      <c r="G89" s="10" t="s">
        <v>0</v>
      </c>
      <c r="H89" s="11">
        <f>H90</f>
        <v>153623.87</v>
      </c>
      <c r="I89" s="11">
        <f>I90</f>
        <v>167669.82</v>
      </c>
      <c r="L89" s="103"/>
      <c r="M89" s="103"/>
      <c r="N89" s="103"/>
      <c r="O89" s="103"/>
    </row>
    <row r="90" spans="1:15" ht="33.75" customHeight="1" x14ac:dyDescent="0.25">
      <c r="A90" s="1"/>
      <c r="B90" s="5" t="s">
        <v>80</v>
      </c>
      <c r="C90" s="24">
        <v>703</v>
      </c>
      <c r="D90" s="10" t="s">
        <v>16</v>
      </c>
      <c r="E90" s="10" t="s">
        <v>81</v>
      </c>
      <c r="F90" s="10" t="s">
        <v>14</v>
      </c>
      <c r="G90" s="10" t="s">
        <v>0</v>
      </c>
      <c r="H90" s="11">
        <f>H94+H96</f>
        <v>153623.87</v>
      </c>
      <c r="I90" s="11">
        <f>I94+I96</f>
        <v>167669.82</v>
      </c>
      <c r="L90" s="103"/>
      <c r="M90" s="103"/>
      <c r="N90" s="103"/>
      <c r="O90" s="103"/>
    </row>
    <row r="91" spans="1:15" ht="75" hidden="1" customHeight="1" x14ac:dyDescent="0.25">
      <c r="A91" s="1"/>
      <c r="B91" s="33" t="s">
        <v>138</v>
      </c>
      <c r="C91" s="89">
        <v>703</v>
      </c>
      <c r="D91" s="86" t="s">
        <v>16</v>
      </c>
      <c r="E91" s="86" t="s">
        <v>81</v>
      </c>
      <c r="F91" s="89" t="s">
        <v>82</v>
      </c>
      <c r="G91" s="86" t="s">
        <v>0</v>
      </c>
      <c r="H91" s="87">
        <f>H92</f>
        <v>153623.87</v>
      </c>
      <c r="I91" s="87">
        <f>I92</f>
        <v>167669.82</v>
      </c>
      <c r="L91" s="103"/>
      <c r="M91" s="103"/>
      <c r="N91" s="103"/>
      <c r="O91" s="103"/>
    </row>
    <row r="92" spans="1:15" ht="75" hidden="1" customHeight="1" x14ac:dyDescent="0.25">
      <c r="A92" s="1"/>
      <c r="B92" s="88" t="s">
        <v>83</v>
      </c>
      <c r="C92" s="89">
        <v>703</v>
      </c>
      <c r="D92" s="86" t="s">
        <v>16</v>
      </c>
      <c r="E92" s="86" t="s">
        <v>81</v>
      </c>
      <c r="F92" s="89" t="s">
        <v>84</v>
      </c>
      <c r="G92" s="86" t="s">
        <v>0</v>
      </c>
      <c r="H92" s="87">
        <f>H93</f>
        <v>153623.87</v>
      </c>
      <c r="I92" s="87">
        <f>I93</f>
        <v>167669.82</v>
      </c>
      <c r="L92" s="103"/>
      <c r="M92" s="103"/>
      <c r="N92" s="103"/>
      <c r="O92" s="103"/>
    </row>
    <row r="93" spans="1:15" ht="75" hidden="1" customHeight="1" x14ac:dyDescent="0.25">
      <c r="A93" s="1"/>
      <c r="B93" s="88" t="s">
        <v>85</v>
      </c>
      <c r="C93" s="89">
        <v>703</v>
      </c>
      <c r="D93" s="86" t="s">
        <v>16</v>
      </c>
      <c r="E93" s="86" t="s">
        <v>81</v>
      </c>
      <c r="F93" s="89" t="s">
        <v>86</v>
      </c>
      <c r="G93" s="86" t="s">
        <v>0</v>
      </c>
      <c r="H93" s="87">
        <f>H94+H95+H96</f>
        <v>153623.87</v>
      </c>
      <c r="I93" s="87">
        <f>I94+I95+I96</f>
        <v>167669.82</v>
      </c>
      <c r="L93" s="103"/>
      <c r="M93" s="103"/>
      <c r="N93" s="103"/>
      <c r="O93" s="103"/>
    </row>
    <row r="94" spans="1:15" ht="142.5" customHeight="1" x14ac:dyDescent="0.25">
      <c r="A94" s="1"/>
      <c r="B94" s="7" t="s">
        <v>25</v>
      </c>
      <c r="C94" s="89">
        <v>703</v>
      </c>
      <c r="D94" s="86" t="s">
        <v>16</v>
      </c>
      <c r="E94" s="86" t="s">
        <v>81</v>
      </c>
      <c r="F94" s="89" t="s">
        <v>86</v>
      </c>
      <c r="G94" s="86" t="s">
        <v>26</v>
      </c>
      <c r="H94" s="87">
        <v>153623.87</v>
      </c>
      <c r="I94" s="144">
        <v>167669.82</v>
      </c>
      <c r="L94" s="103"/>
      <c r="M94" s="103"/>
      <c r="N94" s="103"/>
      <c r="O94" s="103"/>
    </row>
    <row r="95" spans="1:15" ht="51.75" hidden="1" customHeight="1" x14ac:dyDescent="0.25">
      <c r="A95" s="1"/>
      <c r="B95" s="7" t="s">
        <v>27</v>
      </c>
      <c r="C95" s="89">
        <v>703</v>
      </c>
      <c r="D95" s="86" t="s">
        <v>16</v>
      </c>
      <c r="E95" s="86" t="s">
        <v>81</v>
      </c>
      <c r="F95" s="89" t="s">
        <v>86</v>
      </c>
      <c r="G95" s="86" t="s">
        <v>28</v>
      </c>
      <c r="H95" s="87">
        <v>0</v>
      </c>
      <c r="I95" s="87">
        <v>0</v>
      </c>
      <c r="L95" s="103"/>
      <c r="M95" s="103"/>
      <c r="N95" s="103"/>
      <c r="O95" s="103"/>
    </row>
    <row r="96" spans="1:15" ht="45.75" hidden="1" customHeight="1" x14ac:dyDescent="0.25">
      <c r="A96" s="1"/>
      <c r="B96" s="282" t="s">
        <v>36</v>
      </c>
      <c r="C96" s="283">
        <v>703</v>
      </c>
      <c r="D96" s="280" t="s">
        <v>16</v>
      </c>
      <c r="E96" s="280" t="s">
        <v>81</v>
      </c>
      <c r="F96" s="283" t="s">
        <v>86</v>
      </c>
      <c r="G96" s="280" t="s">
        <v>37</v>
      </c>
      <c r="H96" s="281">
        <v>0</v>
      </c>
      <c r="I96" s="281">
        <v>0</v>
      </c>
      <c r="L96" s="103"/>
      <c r="M96" s="103"/>
      <c r="N96" s="103"/>
      <c r="O96" s="103"/>
    </row>
    <row r="97" spans="1:15" ht="75" hidden="1" customHeight="1" x14ac:dyDescent="0.25">
      <c r="A97" s="1"/>
      <c r="B97" s="282"/>
      <c r="C97" s="283"/>
      <c r="D97" s="280"/>
      <c r="E97" s="280"/>
      <c r="F97" s="283"/>
      <c r="G97" s="280"/>
      <c r="H97" s="281"/>
      <c r="I97" s="281"/>
      <c r="L97" s="103"/>
      <c r="M97" s="103"/>
      <c r="N97" s="103"/>
      <c r="O97" s="103"/>
    </row>
    <row r="98" spans="1:15" ht="75" hidden="1" customHeight="1" x14ac:dyDescent="0.25">
      <c r="A98" s="1"/>
      <c r="B98" s="282"/>
      <c r="C98" s="283"/>
      <c r="D98" s="280"/>
      <c r="E98" s="280"/>
      <c r="F98" s="283"/>
      <c r="G98" s="280"/>
      <c r="H98" s="281"/>
      <c r="I98" s="281"/>
      <c r="L98" s="103"/>
      <c r="M98" s="103"/>
      <c r="N98" s="103"/>
      <c r="O98" s="103"/>
    </row>
    <row r="99" spans="1:15" ht="75" hidden="1" customHeight="1" x14ac:dyDescent="0.25">
      <c r="A99" s="1"/>
      <c r="B99" s="282"/>
      <c r="C99" s="283"/>
      <c r="D99" s="280"/>
      <c r="E99" s="280"/>
      <c r="F99" s="283"/>
      <c r="G99" s="280"/>
      <c r="H99" s="281"/>
      <c r="I99" s="281"/>
      <c r="L99" s="103"/>
      <c r="M99" s="103"/>
      <c r="N99" s="103"/>
      <c r="O99" s="103"/>
    </row>
    <row r="100" spans="1:15" ht="75" hidden="1" customHeight="1" x14ac:dyDescent="0.25">
      <c r="A100" s="1"/>
      <c r="B100" s="7" t="s">
        <v>38</v>
      </c>
      <c r="C100" s="45">
        <v>703</v>
      </c>
      <c r="D100" s="46" t="s">
        <v>16</v>
      </c>
      <c r="E100" s="46" t="s">
        <v>81</v>
      </c>
      <c r="F100" s="45" t="s">
        <v>86</v>
      </c>
      <c r="G100" s="86" t="s">
        <v>39</v>
      </c>
      <c r="H100" s="87">
        <v>0</v>
      </c>
      <c r="I100" s="87">
        <v>0</v>
      </c>
      <c r="L100" s="103"/>
      <c r="M100" s="103"/>
      <c r="N100" s="103"/>
      <c r="O100" s="103"/>
    </row>
    <row r="101" spans="1:15" ht="24.75" customHeight="1" x14ac:dyDescent="0.25">
      <c r="A101" s="1"/>
      <c r="B101" s="91" t="s">
        <v>87</v>
      </c>
      <c r="C101" s="24">
        <v>703</v>
      </c>
      <c r="D101" s="10" t="s">
        <v>30</v>
      </c>
      <c r="E101" s="10" t="s">
        <v>13</v>
      </c>
      <c r="F101" s="10" t="s">
        <v>14</v>
      </c>
      <c r="G101" s="10" t="s">
        <v>0</v>
      </c>
      <c r="H101" s="11">
        <f>H102</f>
        <v>187260</v>
      </c>
      <c r="I101" s="11">
        <f>I102</f>
        <v>190840</v>
      </c>
      <c r="L101" s="103"/>
      <c r="M101" s="103"/>
      <c r="N101" s="103"/>
      <c r="O101" s="103"/>
    </row>
    <row r="102" spans="1:15" ht="39" customHeight="1" x14ac:dyDescent="0.25">
      <c r="A102" s="1"/>
      <c r="B102" s="5" t="s">
        <v>88</v>
      </c>
      <c r="C102" s="24">
        <v>703</v>
      </c>
      <c r="D102" s="10" t="s">
        <v>30</v>
      </c>
      <c r="E102" s="10" t="s">
        <v>89</v>
      </c>
      <c r="F102" s="10" t="s">
        <v>14</v>
      </c>
      <c r="G102" s="10" t="s">
        <v>0</v>
      </c>
      <c r="H102" s="11">
        <f>H110+H113</f>
        <v>187260</v>
      </c>
      <c r="I102" s="11">
        <f>I110+I113</f>
        <v>190840</v>
      </c>
      <c r="L102" s="103"/>
      <c r="M102" s="103"/>
      <c r="N102" s="103"/>
      <c r="O102" s="103"/>
    </row>
    <row r="103" spans="1:15" ht="75" hidden="1" customHeight="1" x14ac:dyDescent="0.25">
      <c r="A103" s="1"/>
      <c r="B103" s="88" t="s">
        <v>90</v>
      </c>
      <c r="C103" s="47"/>
      <c r="D103" s="48"/>
      <c r="E103" s="48"/>
      <c r="F103" s="47"/>
      <c r="G103" s="86" t="s">
        <v>0</v>
      </c>
      <c r="H103" s="87">
        <f>H104</f>
        <v>187260</v>
      </c>
      <c r="I103" s="87">
        <f>I104</f>
        <v>190840</v>
      </c>
      <c r="L103" s="103"/>
      <c r="M103" s="103"/>
      <c r="N103" s="103"/>
      <c r="O103" s="103"/>
    </row>
    <row r="104" spans="1:15" ht="75" hidden="1" customHeight="1" x14ac:dyDescent="0.25">
      <c r="A104" s="1"/>
      <c r="B104" s="88" t="s">
        <v>91</v>
      </c>
      <c r="C104" s="89">
        <v>703</v>
      </c>
      <c r="D104" s="86" t="s">
        <v>30</v>
      </c>
      <c r="E104" s="86" t="s">
        <v>89</v>
      </c>
      <c r="F104" s="89" t="s">
        <v>92</v>
      </c>
      <c r="G104" s="86" t="s">
        <v>0</v>
      </c>
      <c r="H104" s="87">
        <f>H105</f>
        <v>187260</v>
      </c>
      <c r="I104" s="87">
        <f>I105</f>
        <v>190840</v>
      </c>
      <c r="L104" s="103"/>
      <c r="M104" s="103"/>
      <c r="N104" s="103"/>
      <c r="O104" s="103"/>
    </row>
    <row r="105" spans="1:15" ht="75" hidden="1" customHeight="1" x14ac:dyDescent="0.25">
      <c r="A105" s="1"/>
      <c r="B105" s="282" t="s">
        <v>93</v>
      </c>
      <c r="C105" s="283">
        <v>703</v>
      </c>
      <c r="D105" s="280" t="s">
        <v>30</v>
      </c>
      <c r="E105" s="280" t="s">
        <v>89</v>
      </c>
      <c r="F105" s="283" t="s">
        <v>94</v>
      </c>
      <c r="G105" s="280" t="s">
        <v>0</v>
      </c>
      <c r="H105" s="281">
        <f>H109</f>
        <v>187260</v>
      </c>
      <c r="I105" s="281">
        <f>I109</f>
        <v>190840</v>
      </c>
      <c r="L105" s="103"/>
      <c r="M105" s="103"/>
      <c r="N105" s="103"/>
      <c r="O105" s="103"/>
    </row>
    <row r="106" spans="1:15" ht="75" hidden="1" customHeight="1" x14ac:dyDescent="0.25">
      <c r="A106" s="1"/>
      <c r="B106" s="282"/>
      <c r="C106" s="283"/>
      <c r="D106" s="280"/>
      <c r="E106" s="280"/>
      <c r="F106" s="283"/>
      <c r="G106" s="280"/>
      <c r="H106" s="281"/>
      <c r="I106" s="281"/>
      <c r="L106" s="103"/>
      <c r="M106" s="103"/>
      <c r="N106" s="103"/>
      <c r="O106" s="103"/>
    </row>
    <row r="107" spans="1:15" ht="75" hidden="1" customHeight="1" x14ac:dyDescent="0.25">
      <c r="A107" s="1"/>
      <c r="B107" s="282"/>
      <c r="C107" s="283"/>
      <c r="D107" s="280"/>
      <c r="E107" s="280"/>
      <c r="F107" s="283"/>
      <c r="G107" s="280"/>
      <c r="H107" s="281"/>
      <c r="I107" s="281"/>
      <c r="L107" s="103"/>
      <c r="M107" s="103"/>
      <c r="N107" s="103"/>
      <c r="O107" s="103"/>
    </row>
    <row r="108" spans="1:15" ht="75" hidden="1" customHeight="1" x14ac:dyDescent="0.25">
      <c r="A108" s="1"/>
      <c r="B108" s="282"/>
      <c r="C108" s="283"/>
      <c r="D108" s="280"/>
      <c r="E108" s="280"/>
      <c r="F108" s="283"/>
      <c r="G108" s="280"/>
      <c r="H108" s="281"/>
      <c r="I108" s="281"/>
      <c r="L108" s="103"/>
      <c r="M108" s="103"/>
      <c r="N108" s="103"/>
      <c r="O108" s="103"/>
    </row>
    <row r="109" spans="1:15" ht="75" hidden="1" customHeight="1" x14ac:dyDescent="0.25">
      <c r="A109" s="1"/>
      <c r="B109" s="90" t="s">
        <v>21</v>
      </c>
      <c r="C109" s="89">
        <v>703</v>
      </c>
      <c r="D109" s="86" t="s">
        <v>30</v>
      </c>
      <c r="E109" s="86" t="s">
        <v>89</v>
      </c>
      <c r="F109" s="89" t="s">
        <v>95</v>
      </c>
      <c r="G109" s="86" t="s">
        <v>0</v>
      </c>
      <c r="H109" s="87">
        <f>H110</f>
        <v>187260</v>
      </c>
      <c r="I109" s="87">
        <f>I110</f>
        <v>190840</v>
      </c>
      <c r="L109" s="103"/>
      <c r="M109" s="103"/>
      <c r="N109" s="103"/>
      <c r="O109" s="103"/>
    </row>
    <row r="110" spans="1:15" ht="48.75" customHeight="1" x14ac:dyDescent="0.25">
      <c r="A110" s="1"/>
      <c r="B110" s="90" t="s">
        <v>96</v>
      </c>
      <c r="C110" s="89">
        <v>703</v>
      </c>
      <c r="D110" s="86" t="s">
        <v>30</v>
      </c>
      <c r="E110" s="86" t="s">
        <v>89</v>
      </c>
      <c r="F110" s="89" t="s">
        <v>97</v>
      </c>
      <c r="G110" s="86" t="s">
        <v>0</v>
      </c>
      <c r="H110" s="87">
        <f>H111</f>
        <v>187260</v>
      </c>
      <c r="I110" s="87">
        <f>I111</f>
        <v>190840</v>
      </c>
      <c r="L110" s="103"/>
      <c r="M110" s="103"/>
      <c r="N110" s="103"/>
      <c r="O110" s="103"/>
    </row>
    <row r="111" spans="1:15" ht="48.75" customHeight="1" x14ac:dyDescent="0.25">
      <c r="A111" s="1"/>
      <c r="B111" s="88" t="s">
        <v>36</v>
      </c>
      <c r="C111" s="89">
        <v>703</v>
      </c>
      <c r="D111" s="86" t="s">
        <v>30</v>
      </c>
      <c r="E111" s="86" t="s">
        <v>89</v>
      </c>
      <c r="F111" s="89" t="s">
        <v>97</v>
      </c>
      <c r="G111" s="86" t="s">
        <v>37</v>
      </c>
      <c r="H111" s="144">
        <v>187260</v>
      </c>
      <c r="I111" s="87">
        <v>190840</v>
      </c>
      <c r="L111" s="103"/>
      <c r="M111" s="103"/>
      <c r="N111" s="103"/>
      <c r="O111" s="103"/>
    </row>
    <row r="112" spans="1:15" ht="63" hidden="1" customHeight="1" x14ac:dyDescent="0.25">
      <c r="A112" s="1"/>
      <c r="B112" s="7" t="s">
        <v>38</v>
      </c>
      <c r="C112" s="89">
        <v>703</v>
      </c>
      <c r="D112" s="86" t="s">
        <v>30</v>
      </c>
      <c r="E112" s="86" t="s">
        <v>89</v>
      </c>
      <c r="F112" s="89" t="s">
        <v>97</v>
      </c>
      <c r="G112" s="86" t="s">
        <v>39</v>
      </c>
      <c r="H112" s="87">
        <v>0</v>
      </c>
      <c r="I112" s="87">
        <v>0</v>
      </c>
      <c r="L112" s="103"/>
      <c r="M112" s="103"/>
      <c r="N112" s="103"/>
      <c r="O112" s="103"/>
    </row>
    <row r="113" spans="1:15" ht="32.25" hidden="1" customHeight="1" x14ac:dyDescent="0.25">
      <c r="A113" s="1"/>
      <c r="B113" s="7" t="s">
        <v>40</v>
      </c>
      <c r="C113" s="89">
        <v>703</v>
      </c>
      <c r="D113" s="86" t="s">
        <v>30</v>
      </c>
      <c r="E113" s="86" t="s">
        <v>89</v>
      </c>
      <c r="F113" s="19" t="s">
        <v>98</v>
      </c>
      <c r="G113" s="86" t="s">
        <v>41</v>
      </c>
      <c r="H113" s="87">
        <f>H114</f>
        <v>0</v>
      </c>
      <c r="I113" s="87">
        <f>I114</f>
        <v>0</v>
      </c>
      <c r="L113" s="103"/>
      <c r="M113" s="103"/>
      <c r="N113" s="103"/>
      <c r="O113" s="103"/>
    </row>
    <row r="114" spans="1:15" ht="29.25" hidden="1" customHeight="1" x14ac:dyDescent="0.25">
      <c r="A114" s="1"/>
      <c r="B114" s="88" t="s">
        <v>42</v>
      </c>
      <c r="C114" s="89">
        <v>703</v>
      </c>
      <c r="D114" s="86" t="s">
        <v>30</v>
      </c>
      <c r="E114" s="86" t="s">
        <v>89</v>
      </c>
      <c r="F114" s="19" t="s">
        <v>98</v>
      </c>
      <c r="G114" s="86" t="s">
        <v>43</v>
      </c>
      <c r="H114" s="87">
        <v>0</v>
      </c>
      <c r="I114" s="87">
        <v>0</v>
      </c>
      <c r="L114" s="103"/>
      <c r="M114" s="103"/>
      <c r="N114" s="103"/>
      <c r="O114" s="103"/>
    </row>
    <row r="115" spans="1:15" ht="32.25" hidden="1" customHeight="1" x14ac:dyDescent="0.25">
      <c r="A115" s="1"/>
      <c r="B115" s="91" t="s">
        <v>99</v>
      </c>
      <c r="C115" s="24">
        <v>703</v>
      </c>
      <c r="D115" s="10" t="s">
        <v>100</v>
      </c>
      <c r="E115" s="10" t="s">
        <v>13</v>
      </c>
      <c r="F115" s="10" t="s">
        <v>14</v>
      </c>
      <c r="G115" s="10" t="s">
        <v>0</v>
      </c>
      <c r="H115" s="11">
        <f>H116+H122</f>
        <v>0</v>
      </c>
      <c r="I115" s="11">
        <f>I116+I122</f>
        <v>0</v>
      </c>
      <c r="L115" s="103"/>
      <c r="M115" s="103"/>
      <c r="N115" s="103"/>
      <c r="O115" s="103"/>
    </row>
    <row r="116" spans="1:15" ht="32.25" hidden="1" customHeight="1" x14ac:dyDescent="0.25">
      <c r="A116" s="1"/>
      <c r="B116" s="5" t="s">
        <v>101</v>
      </c>
      <c r="C116" s="24">
        <v>703</v>
      </c>
      <c r="D116" s="10" t="s">
        <v>100</v>
      </c>
      <c r="E116" s="10" t="s">
        <v>16</v>
      </c>
      <c r="F116" s="10" t="s">
        <v>14</v>
      </c>
      <c r="G116" s="10" t="s">
        <v>0</v>
      </c>
      <c r="H116" s="11">
        <f>H119</f>
        <v>0</v>
      </c>
      <c r="I116" s="11">
        <f>I119</f>
        <v>0</v>
      </c>
      <c r="L116" s="103"/>
      <c r="M116" s="103"/>
      <c r="N116" s="103"/>
      <c r="O116" s="103"/>
    </row>
    <row r="117" spans="1:15" ht="75" hidden="1" customHeight="1" x14ac:dyDescent="0.25">
      <c r="A117" s="1"/>
      <c r="B117" s="88" t="s">
        <v>102</v>
      </c>
      <c r="C117" s="89">
        <v>703</v>
      </c>
      <c r="D117" s="86" t="s">
        <v>100</v>
      </c>
      <c r="E117" s="86" t="s">
        <v>16</v>
      </c>
      <c r="F117" s="89" t="s">
        <v>103</v>
      </c>
      <c r="G117" s="86" t="s">
        <v>0</v>
      </c>
      <c r="H117" s="87">
        <f>H118</f>
        <v>0</v>
      </c>
      <c r="I117" s="87">
        <f>I118</f>
        <v>0</v>
      </c>
      <c r="L117" s="103"/>
      <c r="M117" s="103"/>
      <c r="N117" s="103"/>
      <c r="O117" s="103"/>
    </row>
    <row r="118" spans="1:15" ht="75" hidden="1" customHeight="1" x14ac:dyDescent="0.25">
      <c r="A118" s="1"/>
      <c r="B118" s="88" t="s">
        <v>104</v>
      </c>
      <c r="C118" s="89">
        <v>703</v>
      </c>
      <c r="D118" s="86" t="s">
        <v>100</v>
      </c>
      <c r="E118" s="86" t="s">
        <v>16</v>
      </c>
      <c r="F118" s="89" t="s">
        <v>155</v>
      </c>
      <c r="G118" s="86" t="s">
        <v>0</v>
      </c>
      <c r="H118" s="87">
        <v>0</v>
      </c>
      <c r="I118" s="87">
        <v>0</v>
      </c>
      <c r="L118" s="103"/>
      <c r="M118" s="103"/>
      <c r="N118" s="103"/>
      <c r="O118" s="103"/>
    </row>
    <row r="119" spans="1:15" ht="90.75" hidden="1" customHeight="1" x14ac:dyDescent="0.25">
      <c r="A119" s="1"/>
      <c r="B119" s="90" t="s">
        <v>157</v>
      </c>
      <c r="C119" s="89">
        <v>703</v>
      </c>
      <c r="D119" s="86" t="s">
        <v>100</v>
      </c>
      <c r="E119" s="86" t="s">
        <v>16</v>
      </c>
      <c r="F119" s="89" t="s">
        <v>155</v>
      </c>
      <c r="G119" s="86" t="s">
        <v>0</v>
      </c>
      <c r="H119" s="87">
        <f>H120</f>
        <v>0</v>
      </c>
      <c r="I119" s="87">
        <f>I120</f>
        <v>0</v>
      </c>
      <c r="L119" s="103"/>
      <c r="M119" s="103"/>
      <c r="N119" s="103"/>
      <c r="O119" s="103"/>
    </row>
    <row r="120" spans="1:15" ht="35.25" hidden="1" customHeight="1" x14ac:dyDescent="0.25">
      <c r="A120" s="1"/>
      <c r="B120" s="7" t="s">
        <v>156</v>
      </c>
      <c r="C120" s="89">
        <v>703</v>
      </c>
      <c r="D120" s="86" t="s">
        <v>100</v>
      </c>
      <c r="E120" s="86" t="s">
        <v>16</v>
      </c>
      <c r="F120" s="89" t="s">
        <v>155</v>
      </c>
      <c r="G120" s="89">
        <v>500</v>
      </c>
      <c r="H120" s="87">
        <v>0</v>
      </c>
      <c r="I120" s="87">
        <v>0</v>
      </c>
      <c r="L120" s="103"/>
      <c r="M120" s="103"/>
      <c r="N120" s="103"/>
      <c r="O120" s="103"/>
    </row>
    <row r="121" spans="1:15" ht="39.75" hidden="1" customHeight="1" x14ac:dyDescent="0.25">
      <c r="A121" s="1"/>
      <c r="B121" s="88" t="s">
        <v>68</v>
      </c>
      <c r="C121" s="89">
        <v>703</v>
      </c>
      <c r="D121" s="86" t="s">
        <v>100</v>
      </c>
      <c r="E121" s="86" t="s">
        <v>16</v>
      </c>
      <c r="F121" s="89" t="s">
        <v>155</v>
      </c>
      <c r="G121" s="41">
        <v>540</v>
      </c>
      <c r="H121" s="52">
        <v>0</v>
      </c>
      <c r="I121" s="52">
        <v>0</v>
      </c>
      <c r="L121" s="103"/>
      <c r="M121" s="103"/>
      <c r="N121" s="103"/>
      <c r="O121" s="103"/>
    </row>
    <row r="122" spans="1:15" ht="33" hidden="1" customHeight="1" x14ac:dyDescent="0.25">
      <c r="A122" s="1"/>
      <c r="B122" s="14" t="s">
        <v>99</v>
      </c>
      <c r="C122" s="49">
        <v>703</v>
      </c>
      <c r="D122" s="21" t="s">
        <v>100</v>
      </c>
      <c r="E122" s="21" t="s">
        <v>13</v>
      </c>
      <c r="F122" s="21" t="s">
        <v>14</v>
      </c>
      <c r="G122" s="21" t="s">
        <v>0</v>
      </c>
      <c r="H122" s="22">
        <f t="shared" ref="H122:I124" si="5">H123</f>
        <v>0</v>
      </c>
      <c r="I122" s="22">
        <f t="shared" si="5"/>
        <v>0</v>
      </c>
      <c r="L122" s="103"/>
      <c r="M122" s="103"/>
      <c r="N122" s="103"/>
      <c r="O122" s="103"/>
    </row>
    <row r="123" spans="1:15" ht="25.5" hidden="1" customHeight="1" x14ac:dyDescent="0.25">
      <c r="A123" s="1"/>
      <c r="B123" s="91" t="s">
        <v>105</v>
      </c>
      <c r="C123" s="89">
        <v>703</v>
      </c>
      <c r="D123" s="86" t="s">
        <v>100</v>
      </c>
      <c r="E123" s="86" t="s">
        <v>81</v>
      </c>
      <c r="F123" s="89" t="s">
        <v>14</v>
      </c>
      <c r="G123" s="86" t="s">
        <v>0</v>
      </c>
      <c r="H123" s="22">
        <f t="shared" si="5"/>
        <v>0</v>
      </c>
      <c r="I123" s="22">
        <f t="shared" si="5"/>
        <v>0</v>
      </c>
      <c r="L123" s="103"/>
      <c r="M123" s="103"/>
      <c r="N123" s="103"/>
      <c r="O123" s="103"/>
    </row>
    <row r="124" spans="1:15" ht="75" hidden="1" customHeight="1" x14ac:dyDescent="0.25">
      <c r="A124" s="1"/>
      <c r="B124" s="88" t="s">
        <v>194</v>
      </c>
      <c r="C124" s="89">
        <v>703</v>
      </c>
      <c r="D124" s="86" t="s">
        <v>100</v>
      </c>
      <c r="E124" s="86" t="s">
        <v>81</v>
      </c>
      <c r="F124" s="89" t="s">
        <v>195</v>
      </c>
      <c r="G124" s="86" t="s">
        <v>0</v>
      </c>
      <c r="H124" s="87">
        <f>H125</f>
        <v>0</v>
      </c>
      <c r="I124" s="87">
        <f t="shared" si="5"/>
        <v>0</v>
      </c>
      <c r="L124" s="103"/>
      <c r="M124" s="103"/>
      <c r="N124" s="103"/>
      <c r="O124" s="103"/>
    </row>
    <row r="125" spans="1:15" ht="52.5" hidden="1" customHeight="1" x14ac:dyDescent="0.25">
      <c r="A125" s="1"/>
      <c r="B125" s="88" t="s">
        <v>36</v>
      </c>
      <c r="C125" s="89">
        <v>703</v>
      </c>
      <c r="D125" s="86" t="s">
        <v>100</v>
      </c>
      <c r="E125" s="86" t="s">
        <v>81</v>
      </c>
      <c r="F125" s="89" t="s">
        <v>195</v>
      </c>
      <c r="G125" s="86" t="s">
        <v>37</v>
      </c>
      <c r="H125" s="87">
        <v>0</v>
      </c>
      <c r="I125" s="87">
        <v>0</v>
      </c>
      <c r="L125" s="103"/>
      <c r="M125" s="103"/>
      <c r="N125" s="103"/>
      <c r="O125" s="103"/>
    </row>
    <row r="126" spans="1:15" ht="38.25" hidden="1" customHeight="1" x14ac:dyDescent="0.25">
      <c r="A126" s="1"/>
      <c r="B126" s="97" t="s">
        <v>117</v>
      </c>
      <c r="C126" s="24">
        <v>703</v>
      </c>
      <c r="D126" s="10" t="s">
        <v>118</v>
      </c>
      <c r="E126" s="10" t="s">
        <v>13</v>
      </c>
      <c r="F126" s="10" t="s">
        <v>14</v>
      </c>
      <c r="G126" s="10" t="s">
        <v>0</v>
      </c>
      <c r="H126" s="11">
        <f t="shared" ref="H126:I128" si="6">H127</f>
        <v>0</v>
      </c>
      <c r="I126" s="11">
        <f t="shared" si="6"/>
        <v>0</v>
      </c>
      <c r="L126" s="103"/>
      <c r="M126" s="103"/>
      <c r="N126" s="103"/>
      <c r="O126" s="103"/>
    </row>
    <row r="127" spans="1:15" s="75" customFormat="1" ht="61.5" hidden="1" customHeight="1" x14ac:dyDescent="0.25">
      <c r="A127" s="74"/>
      <c r="B127" s="91" t="s">
        <v>21</v>
      </c>
      <c r="C127" s="24">
        <v>703</v>
      </c>
      <c r="D127" s="10" t="s">
        <v>118</v>
      </c>
      <c r="E127" s="10" t="s">
        <v>12</v>
      </c>
      <c r="F127" s="101" t="s">
        <v>14</v>
      </c>
      <c r="G127" s="10" t="s">
        <v>0</v>
      </c>
      <c r="H127" s="11">
        <f t="shared" si="6"/>
        <v>0</v>
      </c>
      <c r="I127" s="11">
        <f t="shared" si="6"/>
        <v>0</v>
      </c>
      <c r="J127" s="120"/>
      <c r="L127" s="149"/>
      <c r="M127" s="149"/>
      <c r="N127" s="149"/>
      <c r="O127" s="149"/>
    </row>
    <row r="128" spans="1:15" ht="73.5" hidden="1" customHeight="1" x14ac:dyDescent="0.25">
      <c r="A128" s="1"/>
      <c r="B128" s="88" t="s">
        <v>21</v>
      </c>
      <c r="C128" s="89">
        <v>703</v>
      </c>
      <c r="D128" s="86" t="s">
        <v>118</v>
      </c>
      <c r="E128" s="86" t="s">
        <v>12</v>
      </c>
      <c r="F128" s="89" t="s">
        <v>129</v>
      </c>
      <c r="G128" s="86" t="s">
        <v>0</v>
      </c>
      <c r="H128" s="87">
        <f t="shared" si="6"/>
        <v>0</v>
      </c>
      <c r="I128" s="87">
        <f t="shared" si="6"/>
        <v>0</v>
      </c>
      <c r="L128" s="103"/>
      <c r="M128" s="103"/>
      <c r="N128" s="103"/>
      <c r="O128" s="103"/>
    </row>
    <row r="129" spans="1:15" ht="52.5" hidden="1" customHeight="1" x14ac:dyDescent="0.25">
      <c r="A129" s="1"/>
      <c r="B129" s="88" t="s">
        <v>36</v>
      </c>
      <c r="C129" s="89">
        <v>703</v>
      </c>
      <c r="D129" s="86" t="s">
        <v>118</v>
      </c>
      <c r="E129" s="86" t="s">
        <v>12</v>
      </c>
      <c r="F129" s="100" t="s">
        <v>129</v>
      </c>
      <c r="G129" s="86" t="s">
        <v>37</v>
      </c>
      <c r="H129" s="87">
        <v>0</v>
      </c>
      <c r="I129" s="87">
        <v>0</v>
      </c>
      <c r="L129" s="103"/>
      <c r="M129" s="103"/>
      <c r="N129" s="103"/>
      <c r="O129" s="103"/>
    </row>
    <row r="130" spans="1:15" ht="52.5" hidden="1" customHeight="1" x14ac:dyDescent="0.25">
      <c r="A130" s="1"/>
      <c r="B130" s="88"/>
      <c r="C130" s="89"/>
      <c r="D130" s="86"/>
      <c r="E130" s="86"/>
      <c r="F130" s="100"/>
      <c r="G130" s="86"/>
      <c r="H130" s="87"/>
      <c r="I130" s="87"/>
      <c r="L130" s="103"/>
      <c r="M130" s="103"/>
      <c r="N130" s="103"/>
      <c r="O130" s="103"/>
    </row>
    <row r="131" spans="1:15" ht="52.5" hidden="1" customHeight="1" x14ac:dyDescent="0.25">
      <c r="A131" s="1"/>
      <c r="B131" s="88"/>
      <c r="C131" s="89"/>
      <c r="D131" s="86"/>
      <c r="E131" s="86"/>
      <c r="F131" s="100"/>
      <c r="G131" s="86"/>
      <c r="H131" s="87"/>
      <c r="I131" s="87"/>
      <c r="L131" s="103"/>
      <c r="M131" s="103"/>
      <c r="N131" s="103"/>
      <c r="O131" s="103"/>
    </row>
    <row r="132" spans="1:15" ht="28.5" customHeight="1" thickBot="1" x14ac:dyDescent="0.3">
      <c r="A132" s="1" t="s">
        <v>139</v>
      </c>
      <c r="B132" s="26" t="s">
        <v>108</v>
      </c>
      <c r="C132" s="24">
        <v>703</v>
      </c>
      <c r="D132" s="10" t="s">
        <v>109</v>
      </c>
      <c r="E132" s="10" t="s">
        <v>13</v>
      </c>
      <c r="F132" s="34" t="s">
        <v>14</v>
      </c>
      <c r="G132" s="10" t="s">
        <v>0</v>
      </c>
      <c r="H132" s="11">
        <f t="shared" ref="H132:I134" si="7">H133</f>
        <v>143000</v>
      </c>
      <c r="I132" s="11">
        <f t="shared" si="7"/>
        <v>143000</v>
      </c>
      <c r="L132" s="103"/>
      <c r="M132" s="103"/>
      <c r="N132" s="103"/>
      <c r="O132" s="103"/>
    </row>
    <row r="133" spans="1:15" ht="28.5" customHeight="1" thickBot="1" x14ac:dyDescent="0.3">
      <c r="A133" s="1"/>
      <c r="B133" s="63" t="s">
        <v>191</v>
      </c>
      <c r="C133" s="24">
        <v>703</v>
      </c>
      <c r="D133" s="10" t="s">
        <v>109</v>
      </c>
      <c r="E133" s="10" t="s">
        <v>12</v>
      </c>
      <c r="F133" s="34" t="s">
        <v>14</v>
      </c>
      <c r="G133" s="10" t="s">
        <v>0</v>
      </c>
      <c r="H133" s="11">
        <f t="shared" si="7"/>
        <v>143000</v>
      </c>
      <c r="I133" s="11">
        <f t="shared" si="7"/>
        <v>143000</v>
      </c>
      <c r="L133" s="103"/>
      <c r="M133" s="103"/>
      <c r="N133" s="103"/>
      <c r="O133" s="103"/>
    </row>
    <row r="134" spans="1:15" ht="45.75" customHeight="1" thickBot="1" x14ac:dyDescent="0.3">
      <c r="A134" s="1"/>
      <c r="B134" s="27" t="s">
        <v>192</v>
      </c>
      <c r="C134" s="89">
        <v>703</v>
      </c>
      <c r="D134" s="86" t="s">
        <v>109</v>
      </c>
      <c r="E134" s="86" t="s">
        <v>12</v>
      </c>
      <c r="F134" s="23" t="s">
        <v>193</v>
      </c>
      <c r="G134" s="86" t="s">
        <v>0</v>
      </c>
      <c r="H134" s="87">
        <f t="shared" si="7"/>
        <v>143000</v>
      </c>
      <c r="I134" s="87">
        <f t="shared" si="7"/>
        <v>143000</v>
      </c>
      <c r="L134" s="103"/>
      <c r="M134" s="103"/>
      <c r="N134" s="103"/>
      <c r="O134" s="103"/>
    </row>
    <row r="135" spans="1:15" ht="39" customHeight="1" thickBot="1" x14ac:dyDescent="0.3">
      <c r="A135" s="1"/>
      <c r="B135" s="28" t="s">
        <v>152</v>
      </c>
      <c r="C135" s="50">
        <v>703</v>
      </c>
      <c r="D135" s="86" t="s">
        <v>109</v>
      </c>
      <c r="E135" s="86" t="s">
        <v>12</v>
      </c>
      <c r="F135" s="23" t="s">
        <v>193</v>
      </c>
      <c r="G135" s="86" t="s">
        <v>144</v>
      </c>
      <c r="H135" s="87">
        <v>143000</v>
      </c>
      <c r="I135" s="144">
        <v>143000</v>
      </c>
      <c r="L135" s="103"/>
      <c r="M135" s="103"/>
      <c r="N135" s="103"/>
      <c r="O135" s="103"/>
    </row>
    <row r="136" spans="1:15" ht="61.5" hidden="1" customHeight="1" thickBot="1" x14ac:dyDescent="0.3">
      <c r="A136" s="1"/>
      <c r="B136" s="28" t="s">
        <v>151</v>
      </c>
      <c r="C136" s="89">
        <v>703</v>
      </c>
      <c r="D136" s="86" t="s">
        <v>109</v>
      </c>
      <c r="E136" s="86" t="s">
        <v>30</v>
      </c>
      <c r="F136" s="23" t="s">
        <v>150</v>
      </c>
      <c r="G136" s="35">
        <v>320</v>
      </c>
      <c r="H136" s="87">
        <v>0</v>
      </c>
      <c r="I136" s="87">
        <v>0</v>
      </c>
      <c r="L136" s="103"/>
      <c r="M136" s="103"/>
      <c r="N136" s="103"/>
      <c r="O136" s="103"/>
    </row>
    <row r="137" spans="1:15" ht="32.25" hidden="1" customHeight="1" x14ac:dyDescent="0.25">
      <c r="A137" s="1"/>
      <c r="B137" s="91" t="s">
        <v>110</v>
      </c>
      <c r="C137" s="24">
        <v>703</v>
      </c>
      <c r="D137" s="10" t="s">
        <v>55</v>
      </c>
      <c r="E137" s="10" t="s">
        <v>13</v>
      </c>
      <c r="F137" s="10" t="s">
        <v>14</v>
      </c>
      <c r="G137" s="10" t="s">
        <v>0</v>
      </c>
      <c r="H137" s="11">
        <f t="shared" ref="H137:I140" si="8">H138</f>
        <v>0</v>
      </c>
      <c r="I137" s="11">
        <f t="shared" si="8"/>
        <v>0</v>
      </c>
      <c r="L137" s="103"/>
      <c r="M137" s="103"/>
      <c r="N137" s="103"/>
      <c r="O137" s="103"/>
    </row>
    <row r="138" spans="1:15" ht="19.5" hidden="1" customHeight="1" x14ac:dyDescent="0.25">
      <c r="A138" s="1"/>
      <c r="B138" s="5" t="s">
        <v>111</v>
      </c>
      <c r="C138" s="24">
        <v>703</v>
      </c>
      <c r="D138" s="10" t="s">
        <v>55</v>
      </c>
      <c r="E138" s="10" t="s">
        <v>16</v>
      </c>
      <c r="F138" s="10" t="s">
        <v>14</v>
      </c>
      <c r="G138" s="10" t="s">
        <v>0</v>
      </c>
      <c r="H138" s="11">
        <f t="shared" si="8"/>
        <v>0</v>
      </c>
      <c r="I138" s="11">
        <f t="shared" si="8"/>
        <v>0</v>
      </c>
      <c r="L138" s="103"/>
      <c r="M138" s="103"/>
      <c r="N138" s="103"/>
      <c r="O138" s="103"/>
    </row>
    <row r="139" spans="1:15" ht="75" hidden="1" customHeight="1" x14ac:dyDescent="0.25">
      <c r="A139" s="1"/>
      <c r="B139" s="88" t="s">
        <v>112</v>
      </c>
      <c r="C139" s="89">
        <v>703</v>
      </c>
      <c r="D139" s="86" t="s">
        <v>55</v>
      </c>
      <c r="E139" s="86" t="s">
        <v>16</v>
      </c>
      <c r="F139" s="89" t="s">
        <v>113</v>
      </c>
      <c r="G139" s="86" t="s">
        <v>0</v>
      </c>
      <c r="H139" s="87">
        <f t="shared" si="8"/>
        <v>0</v>
      </c>
      <c r="I139" s="87">
        <f t="shared" si="8"/>
        <v>0</v>
      </c>
      <c r="L139" s="103"/>
      <c r="M139" s="103"/>
      <c r="N139" s="103"/>
      <c r="O139" s="103"/>
    </row>
    <row r="140" spans="1:15" ht="75" hidden="1" customHeight="1" x14ac:dyDescent="0.25">
      <c r="A140" s="1"/>
      <c r="B140" s="9" t="s">
        <v>114</v>
      </c>
      <c r="C140" s="89">
        <v>703</v>
      </c>
      <c r="D140" s="86" t="s">
        <v>55</v>
      </c>
      <c r="E140" s="86" t="s">
        <v>16</v>
      </c>
      <c r="F140" s="89" t="s">
        <v>115</v>
      </c>
      <c r="G140" s="86" t="s">
        <v>0</v>
      </c>
      <c r="H140" s="87">
        <f t="shared" si="8"/>
        <v>0</v>
      </c>
      <c r="I140" s="87">
        <f t="shared" si="8"/>
        <v>0</v>
      </c>
      <c r="L140" s="103"/>
      <c r="M140" s="103"/>
      <c r="N140" s="103"/>
      <c r="O140" s="103"/>
    </row>
    <row r="141" spans="1:15" ht="75" hidden="1" customHeight="1" x14ac:dyDescent="0.25">
      <c r="A141" s="1"/>
      <c r="B141" s="9" t="s">
        <v>140</v>
      </c>
      <c r="C141" s="89">
        <v>703</v>
      </c>
      <c r="D141" s="86" t="s">
        <v>55</v>
      </c>
      <c r="E141" s="86" t="s">
        <v>16</v>
      </c>
      <c r="F141" s="89" t="s">
        <v>141</v>
      </c>
      <c r="G141" s="86" t="s">
        <v>0</v>
      </c>
      <c r="H141" s="87">
        <f>H144</f>
        <v>0</v>
      </c>
      <c r="I141" s="87">
        <f>I144</f>
        <v>0</v>
      </c>
      <c r="L141" s="103"/>
      <c r="M141" s="103"/>
      <c r="N141" s="103"/>
      <c r="O141" s="103"/>
    </row>
    <row r="142" spans="1:15" ht="75" hidden="1" customHeight="1" x14ac:dyDescent="0.25">
      <c r="A142" s="1"/>
      <c r="B142" s="90" t="s">
        <v>21</v>
      </c>
      <c r="C142" s="89">
        <v>703</v>
      </c>
      <c r="D142" s="86" t="s">
        <v>55</v>
      </c>
      <c r="E142" s="86" t="s">
        <v>16</v>
      </c>
      <c r="F142" s="89" t="s">
        <v>142</v>
      </c>
      <c r="G142" s="86" t="s">
        <v>0</v>
      </c>
      <c r="H142" s="87">
        <f>H143</f>
        <v>0</v>
      </c>
      <c r="I142" s="87">
        <f>I143</f>
        <v>0</v>
      </c>
      <c r="L142" s="103"/>
      <c r="M142" s="103"/>
      <c r="N142" s="103"/>
      <c r="O142" s="103"/>
    </row>
    <row r="143" spans="1:15" ht="50.25" hidden="1" customHeight="1" x14ac:dyDescent="0.25">
      <c r="A143" s="1"/>
      <c r="B143" s="90" t="s">
        <v>36</v>
      </c>
      <c r="C143" s="89">
        <v>703</v>
      </c>
      <c r="D143" s="86" t="s">
        <v>55</v>
      </c>
      <c r="E143" s="86" t="s">
        <v>16</v>
      </c>
      <c r="F143" s="89" t="s">
        <v>116</v>
      </c>
      <c r="G143" s="86" t="s">
        <v>37</v>
      </c>
      <c r="H143" s="87">
        <f>H144</f>
        <v>0</v>
      </c>
      <c r="I143" s="87">
        <f>I144</f>
        <v>0</v>
      </c>
      <c r="L143" s="103"/>
      <c r="M143" s="103"/>
      <c r="N143" s="103"/>
      <c r="O143" s="103"/>
    </row>
    <row r="144" spans="1:15" ht="75" hidden="1" customHeight="1" x14ac:dyDescent="0.25">
      <c r="A144" s="1"/>
      <c r="B144" s="7" t="s">
        <v>38</v>
      </c>
      <c r="C144" s="89">
        <v>703</v>
      </c>
      <c r="D144" s="86" t="s">
        <v>55</v>
      </c>
      <c r="E144" s="86" t="s">
        <v>16</v>
      </c>
      <c r="F144" s="89" t="s">
        <v>116</v>
      </c>
      <c r="G144" s="86" t="s">
        <v>39</v>
      </c>
      <c r="H144" s="87">
        <v>0</v>
      </c>
      <c r="I144" s="87">
        <v>0</v>
      </c>
      <c r="L144" s="103"/>
      <c r="M144" s="103"/>
      <c r="N144" s="103"/>
      <c r="O144" s="103"/>
    </row>
    <row r="145" spans="1:15" ht="32.25" hidden="1" customHeight="1" x14ac:dyDescent="0.25">
      <c r="A145" s="1"/>
      <c r="B145" s="91" t="s">
        <v>110</v>
      </c>
      <c r="C145" s="24">
        <v>703</v>
      </c>
      <c r="D145" s="10" t="s">
        <v>55</v>
      </c>
      <c r="E145" s="10" t="s">
        <v>13</v>
      </c>
      <c r="F145" s="10" t="s">
        <v>14</v>
      </c>
      <c r="G145" s="10" t="s">
        <v>0</v>
      </c>
      <c r="H145" s="11">
        <f t="shared" ref="H145:I147" si="9">H146</f>
        <v>0</v>
      </c>
      <c r="I145" s="11">
        <f t="shared" si="9"/>
        <v>0</v>
      </c>
      <c r="L145" s="103"/>
      <c r="M145" s="103"/>
      <c r="N145" s="103"/>
      <c r="O145" s="103"/>
    </row>
    <row r="146" spans="1:15" ht="19.5" hidden="1" customHeight="1" x14ac:dyDescent="0.25">
      <c r="A146" s="1"/>
      <c r="B146" s="5" t="s">
        <v>111</v>
      </c>
      <c r="C146" s="24">
        <v>703</v>
      </c>
      <c r="D146" s="10" t="s">
        <v>55</v>
      </c>
      <c r="E146" s="10" t="s">
        <v>16</v>
      </c>
      <c r="F146" s="10" t="s">
        <v>14</v>
      </c>
      <c r="G146" s="10" t="s">
        <v>0</v>
      </c>
      <c r="H146" s="11">
        <f t="shared" si="9"/>
        <v>0</v>
      </c>
      <c r="I146" s="11">
        <f t="shared" si="9"/>
        <v>0</v>
      </c>
      <c r="L146" s="103"/>
      <c r="M146" s="103"/>
      <c r="N146" s="103"/>
      <c r="O146" s="103"/>
    </row>
    <row r="147" spans="1:15" ht="75" hidden="1" customHeight="1" x14ac:dyDescent="0.25">
      <c r="A147" s="1"/>
      <c r="B147" s="90" t="s">
        <v>21</v>
      </c>
      <c r="C147" s="89">
        <v>703</v>
      </c>
      <c r="D147" s="86" t="s">
        <v>55</v>
      </c>
      <c r="E147" s="86" t="s">
        <v>16</v>
      </c>
      <c r="F147" s="89" t="s">
        <v>116</v>
      </c>
      <c r="G147" s="86" t="s">
        <v>0</v>
      </c>
      <c r="H147" s="87">
        <f t="shared" si="9"/>
        <v>0</v>
      </c>
      <c r="I147" s="87">
        <f t="shared" si="9"/>
        <v>0</v>
      </c>
      <c r="L147" s="103"/>
      <c r="M147" s="103"/>
      <c r="N147" s="103"/>
      <c r="O147" s="103"/>
    </row>
    <row r="148" spans="1:15" ht="50.25" hidden="1" customHeight="1" x14ac:dyDescent="0.25">
      <c r="A148" s="1"/>
      <c r="B148" s="90" t="s">
        <v>36</v>
      </c>
      <c r="C148" s="89">
        <v>703</v>
      </c>
      <c r="D148" s="86" t="s">
        <v>55</v>
      </c>
      <c r="E148" s="86" t="s">
        <v>16</v>
      </c>
      <c r="F148" s="89" t="s">
        <v>116</v>
      </c>
      <c r="G148" s="86" t="s">
        <v>37</v>
      </c>
      <c r="H148" s="87">
        <v>0</v>
      </c>
      <c r="I148" s="87">
        <v>0</v>
      </c>
      <c r="L148" s="103"/>
      <c r="M148" s="103"/>
      <c r="N148" s="103"/>
      <c r="O148" s="103"/>
    </row>
    <row r="149" spans="1:15" ht="108.75" customHeight="1" x14ac:dyDescent="0.25">
      <c r="A149" s="1"/>
      <c r="B149" s="97" t="s">
        <v>202</v>
      </c>
      <c r="C149" s="24">
        <v>703</v>
      </c>
      <c r="D149" s="10" t="s">
        <v>13</v>
      </c>
      <c r="E149" s="10" t="s">
        <v>13</v>
      </c>
      <c r="F149" s="10" t="s">
        <v>14</v>
      </c>
      <c r="G149" s="10" t="s">
        <v>0</v>
      </c>
      <c r="H149" s="11">
        <f t="shared" ref="H149:I153" si="10">H150</f>
        <v>789174.87</v>
      </c>
      <c r="I149" s="11">
        <f t="shared" si="10"/>
        <v>766494.87</v>
      </c>
      <c r="J149" s="82"/>
      <c r="L149" s="103"/>
      <c r="M149" s="103"/>
      <c r="N149" s="103"/>
      <c r="O149" s="103"/>
    </row>
    <row r="150" spans="1:15" ht="25.5" customHeight="1" x14ac:dyDescent="0.25">
      <c r="A150" s="1"/>
      <c r="B150" s="91" t="s">
        <v>117</v>
      </c>
      <c r="C150" s="24">
        <v>703</v>
      </c>
      <c r="D150" s="10" t="s">
        <v>118</v>
      </c>
      <c r="E150" s="10" t="s">
        <v>13</v>
      </c>
      <c r="F150" s="10" t="s">
        <v>14</v>
      </c>
      <c r="G150" s="10" t="s">
        <v>0</v>
      </c>
      <c r="H150" s="11">
        <f t="shared" si="10"/>
        <v>789174.87</v>
      </c>
      <c r="I150" s="11">
        <f t="shared" si="10"/>
        <v>766494.87</v>
      </c>
      <c r="L150" s="103"/>
      <c r="M150" s="103"/>
      <c r="N150" s="103"/>
      <c r="O150" s="103"/>
    </row>
    <row r="151" spans="1:15" ht="20.25" customHeight="1" x14ac:dyDescent="0.25">
      <c r="A151" s="1"/>
      <c r="B151" s="5" t="s">
        <v>119</v>
      </c>
      <c r="C151" s="24">
        <v>703</v>
      </c>
      <c r="D151" s="10" t="s">
        <v>118</v>
      </c>
      <c r="E151" s="10" t="s">
        <v>12</v>
      </c>
      <c r="F151" s="10" t="s">
        <v>14</v>
      </c>
      <c r="G151" s="10" t="s">
        <v>0</v>
      </c>
      <c r="H151" s="11">
        <f>H155+H160+H167</f>
        <v>789174.87</v>
      </c>
      <c r="I151" s="11">
        <f>I155+I160+I167</f>
        <v>766494.87</v>
      </c>
      <c r="L151" s="103"/>
      <c r="M151" s="103"/>
      <c r="N151" s="103"/>
      <c r="O151" s="103"/>
    </row>
    <row r="152" spans="1:15" ht="75" hidden="1" customHeight="1" x14ac:dyDescent="0.25">
      <c r="A152" s="1"/>
      <c r="B152" s="88" t="s">
        <v>120</v>
      </c>
      <c r="C152" s="89">
        <v>703</v>
      </c>
      <c r="D152" s="86" t="s">
        <v>118</v>
      </c>
      <c r="E152" s="86" t="s">
        <v>12</v>
      </c>
      <c r="F152" s="89" t="s">
        <v>121</v>
      </c>
      <c r="G152" s="86" t="s">
        <v>0</v>
      </c>
      <c r="H152" s="87">
        <f t="shared" si="10"/>
        <v>541221.99</v>
      </c>
      <c r="I152" s="87">
        <f t="shared" si="10"/>
        <v>518541.99</v>
      </c>
      <c r="L152" s="103"/>
      <c r="M152" s="103"/>
      <c r="N152" s="103"/>
      <c r="O152" s="103"/>
    </row>
    <row r="153" spans="1:15" ht="75" hidden="1" customHeight="1" x14ac:dyDescent="0.25">
      <c r="A153" s="1"/>
      <c r="B153" s="9" t="s">
        <v>122</v>
      </c>
      <c r="C153" s="89">
        <v>703</v>
      </c>
      <c r="D153" s="86" t="s">
        <v>118</v>
      </c>
      <c r="E153" s="86" t="s">
        <v>12</v>
      </c>
      <c r="F153" s="89" t="s">
        <v>123</v>
      </c>
      <c r="G153" s="86" t="s">
        <v>0</v>
      </c>
      <c r="H153" s="87">
        <f t="shared" si="10"/>
        <v>541221.99</v>
      </c>
      <c r="I153" s="87">
        <f t="shared" si="10"/>
        <v>518541.99</v>
      </c>
      <c r="L153" s="103"/>
      <c r="M153" s="103"/>
      <c r="N153" s="103"/>
      <c r="O153" s="103"/>
    </row>
    <row r="154" spans="1:15" ht="75" hidden="1" customHeight="1" x14ac:dyDescent="0.25">
      <c r="A154" s="1"/>
      <c r="B154" s="88" t="s">
        <v>124</v>
      </c>
      <c r="C154" s="89">
        <v>703</v>
      </c>
      <c r="D154" s="86" t="s">
        <v>118</v>
      </c>
      <c r="E154" s="86" t="s">
        <v>12</v>
      </c>
      <c r="F154" s="89" t="s">
        <v>125</v>
      </c>
      <c r="G154" s="86" t="s">
        <v>0</v>
      </c>
      <c r="H154" s="87">
        <f>H160</f>
        <v>541221.99</v>
      </c>
      <c r="I154" s="87">
        <f>I160</f>
        <v>518541.99</v>
      </c>
      <c r="L154" s="103"/>
      <c r="M154" s="103"/>
      <c r="N154" s="103"/>
      <c r="O154" s="103"/>
    </row>
    <row r="155" spans="1:15" ht="75" customHeight="1" x14ac:dyDescent="0.25">
      <c r="A155" s="1"/>
      <c r="B155" s="5" t="s">
        <v>126</v>
      </c>
      <c r="C155" s="24">
        <v>703</v>
      </c>
      <c r="D155" s="10" t="s">
        <v>118</v>
      </c>
      <c r="E155" s="10" t="s">
        <v>12</v>
      </c>
      <c r="F155" s="24" t="s">
        <v>127</v>
      </c>
      <c r="G155" s="10" t="s">
        <v>0</v>
      </c>
      <c r="H155" s="11">
        <f>H156+H158</f>
        <v>247952.88</v>
      </c>
      <c r="I155" s="11">
        <f>I156+I158</f>
        <v>247952.88</v>
      </c>
      <c r="L155" s="103"/>
      <c r="M155" s="103"/>
      <c r="N155" s="103"/>
      <c r="O155" s="103"/>
    </row>
    <row r="156" spans="1:15" ht="75" customHeight="1" x14ac:dyDescent="0.25">
      <c r="A156" s="1"/>
      <c r="B156" s="7" t="s">
        <v>25</v>
      </c>
      <c r="C156" s="89">
        <v>703</v>
      </c>
      <c r="D156" s="86" t="s">
        <v>118</v>
      </c>
      <c r="E156" s="86" t="s">
        <v>12</v>
      </c>
      <c r="F156" s="89" t="s">
        <v>127</v>
      </c>
      <c r="G156" s="86" t="s">
        <v>26</v>
      </c>
      <c r="H156" s="87">
        <v>247952.88</v>
      </c>
      <c r="I156" s="144">
        <v>247952.88</v>
      </c>
      <c r="L156" s="103"/>
      <c r="M156" s="103"/>
      <c r="N156" s="103"/>
      <c r="O156" s="103"/>
    </row>
    <row r="157" spans="1:15" ht="50.25" hidden="1" customHeight="1" x14ac:dyDescent="0.25">
      <c r="A157" s="1"/>
      <c r="B157" s="7" t="s">
        <v>27</v>
      </c>
      <c r="C157" s="89">
        <v>703</v>
      </c>
      <c r="D157" s="86" t="s">
        <v>118</v>
      </c>
      <c r="E157" s="86" t="s">
        <v>12</v>
      </c>
      <c r="F157" s="89" t="s">
        <v>127</v>
      </c>
      <c r="G157" s="86" t="s">
        <v>143</v>
      </c>
      <c r="H157" s="87">
        <v>0</v>
      </c>
      <c r="I157" s="87">
        <v>0</v>
      </c>
      <c r="L157" s="103"/>
      <c r="M157" s="103"/>
      <c r="N157" s="103"/>
      <c r="O157" s="103"/>
    </row>
    <row r="158" spans="1:15" ht="49.5" hidden="1" customHeight="1" x14ac:dyDescent="0.25">
      <c r="A158" s="36"/>
      <c r="B158" s="90" t="s">
        <v>36</v>
      </c>
      <c r="C158" s="37">
        <v>703</v>
      </c>
      <c r="D158" s="38" t="s">
        <v>118</v>
      </c>
      <c r="E158" s="38" t="s">
        <v>12</v>
      </c>
      <c r="F158" s="37" t="s">
        <v>127</v>
      </c>
      <c r="G158" s="38" t="s">
        <v>37</v>
      </c>
      <c r="H158" s="54">
        <v>0</v>
      </c>
      <c r="I158" s="54">
        <v>0</v>
      </c>
      <c r="L158" s="103"/>
      <c r="M158" s="103"/>
      <c r="N158" s="103"/>
      <c r="O158" s="103"/>
    </row>
    <row r="159" spans="1:15" ht="75" hidden="1" customHeight="1" x14ac:dyDescent="0.25">
      <c r="A159" s="36"/>
      <c r="B159" s="7" t="s">
        <v>38</v>
      </c>
      <c r="C159" s="37">
        <v>703</v>
      </c>
      <c r="D159" s="38" t="s">
        <v>118</v>
      </c>
      <c r="E159" s="38" t="s">
        <v>12</v>
      </c>
      <c r="F159" s="37" t="s">
        <v>127</v>
      </c>
      <c r="G159" s="37">
        <v>240</v>
      </c>
      <c r="H159" s="37">
        <v>0</v>
      </c>
      <c r="I159" s="37">
        <v>0</v>
      </c>
      <c r="L159" s="103"/>
      <c r="M159" s="103"/>
      <c r="N159" s="103"/>
      <c r="O159" s="103"/>
    </row>
    <row r="160" spans="1:15" ht="48" customHeight="1" x14ac:dyDescent="0.25">
      <c r="A160" s="36"/>
      <c r="B160" s="9" t="s">
        <v>128</v>
      </c>
      <c r="C160" s="25">
        <v>703</v>
      </c>
      <c r="D160" s="16" t="s">
        <v>118</v>
      </c>
      <c r="E160" s="16" t="s">
        <v>12</v>
      </c>
      <c r="F160" s="25" t="s">
        <v>129</v>
      </c>
      <c r="G160" s="16" t="s">
        <v>0</v>
      </c>
      <c r="H160" s="17">
        <f>H161+H163+H165</f>
        <v>541221.99</v>
      </c>
      <c r="I160" s="17">
        <f>I161+I163+I165</f>
        <v>518541.99</v>
      </c>
      <c r="L160" s="103"/>
      <c r="M160" s="103"/>
      <c r="N160" s="103"/>
      <c r="O160" s="103"/>
    </row>
    <row r="161" spans="1:9" ht="75" customHeight="1" x14ac:dyDescent="0.25">
      <c r="A161" s="1"/>
      <c r="B161" s="7" t="s">
        <v>25</v>
      </c>
      <c r="C161" s="89">
        <v>703</v>
      </c>
      <c r="D161" s="86" t="s">
        <v>118</v>
      </c>
      <c r="E161" s="86" t="s">
        <v>12</v>
      </c>
      <c r="F161" s="89" t="s">
        <v>129</v>
      </c>
      <c r="G161" s="86" t="s">
        <v>26</v>
      </c>
      <c r="H161" s="87">
        <v>515741.99</v>
      </c>
      <c r="I161" s="144">
        <v>515741.99</v>
      </c>
    </row>
    <row r="162" spans="1:9" ht="54.75" hidden="1" customHeight="1" x14ac:dyDescent="0.25">
      <c r="A162" s="1"/>
      <c r="B162" s="7" t="s">
        <v>27</v>
      </c>
      <c r="C162" s="89">
        <v>703</v>
      </c>
      <c r="D162" s="86" t="s">
        <v>118</v>
      </c>
      <c r="E162" s="86" t="s">
        <v>12</v>
      </c>
      <c r="F162" s="89" t="s">
        <v>129</v>
      </c>
      <c r="G162" s="86" t="s">
        <v>143</v>
      </c>
      <c r="H162" s="87">
        <v>0</v>
      </c>
      <c r="I162" s="87">
        <v>0</v>
      </c>
    </row>
    <row r="163" spans="1:9" ht="45" customHeight="1" x14ac:dyDescent="0.25">
      <c r="A163" s="1"/>
      <c r="B163" s="257" t="s">
        <v>36</v>
      </c>
      <c r="C163" s="89">
        <v>703</v>
      </c>
      <c r="D163" s="86" t="s">
        <v>118</v>
      </c>
      <c r="E163" s="86" t="s">
        <v>12</v>
      </c>
      <c r="F163" s="89" t="s">
        <v>129</v>
      </c>
      <c r="G163" s="86" t="s">
        <v>37</v>
      </c>
      <c r="H163" s="87">
        <v>25480</v>
      </c>
      <c r="I163" s="87">
        <v>2800</v>
      </c>
    </row>
    <row r="164" spans="1:9" ht="66.75" hidden="1" customHeight="1" x14ac:dyDescent="0.25">
      <c r="A164" s="1"/>
      <c r="B164" s="7" t="s">
        <v>38</v>
      </c>
      <c r="C164" s="89">
        <v>703</v>
      </c>
      <c r="D164" s="86" t="s">
        <v>118</v>
      </c>
      <c r="E164" s="86" t="s">
        <v>12</v>
      </c>
      <c r="F164" s="89" t="s">
        <v>129</v>
      </c>
      <c r="G164" s="86" t="s">
        <v>39</v>
      </c>
      <c r="H164" s="87">
        <v>0</v>
      </c>
      <c r="I164" s="87">
        <v>0</v>
      </c>
    </row>
    <row r="165" spans="1:9" ht="31.5" hidden="1" customHeight="1" x14ac:dyDescent="0.25">
      <c r="A165" s="1"/>
      <c r="B165" s="7" t="s">
        <v>40</v>
      </c>
      <c r="C165" s="89">
        <v>703</v>
      </c>
      <c r="D165" s="86" t="s">
        <v>118</v>
      </c>
      <c r="E165" s="86" t="s">
        <v>12</v>
      </c>
      <c r="F165" s="89" t="s">
        <v>129</v>
      </c>
      <c r="G165" s="86" t="s">
        <v>41</v>
      </c>
      <c r="H165" s="87"/>
      <c r="I165" s="87"/>
    </row>
    <row r="166" spans="1:9" ht="30" hidden="1" customHeight="1" x14ac:dyDescent="0.25">
      <c r="A166" s="1"/>
      <c r="B166" s="88" t="s">
        <v>42</v>
      </c>
      <c r="C166" s="89">
        <v>703</v>
      </c>
      <c r="D166" s="86" t="s">
        <v>118</v>
      </c>
      <c r="E166" s="86" t="s">
        <v>12</v>
      </c>
      <c r="F166" s="89" t="s">
        <v>129</v>
      </c>
      <c r="G166" s="86" t="s">
        <v>43</v>
      </c>
      <c r="H166" s="87">
        <v>0</v>
      </c>
    </row>
    <row r="167" spans="1:9" ht="30" hidden="1" customHeight="1" x14ac:dyDescent="0.25">
      <c r="A167" s="1"/>
      <c r="B167" s="72" t="s">
        <v>154</v>
      </c>
      <c r="C167" s="24">
        <v>703</v>
      </c>
      <c r="D167" s="10" t="s">
        <v>118</v>
      </c>
      <c r="E167" s="10" t="s">
        <v>12</v>
      </c>
      <c r="F167" s="24" t="s">
        <v>153</v>
      </c>
      <c r="G167" s="10" t="s">
        <v>0</v>
      </c>
      <c r="H167" s="73">
        <f>H168</f>
        <v>0</v>
      </c>
    </row>
    <row r="168" spans="1:9" ht="315" hidden="1" customHeight="1" x14ac:dyDescent="0.25">
      <c r="B168" s="90" t="s">
        <v>36</v>
      </c>
      <c r="C168" s="89">
        <v>703</v>
      </c>
      <c r="D168" s="86" t="s">
        <v>118</v>
      </c>
      <c r="E168" s="86" t="s">
        <v>12</v>
      </c>
      <c r="F168" s="66" t="s">
        <v>153</v>
      </c>
      <c r="G168" s="64">
        <v>200</v>
      </c>
      <c r="H168" s="65">
        <f>H169</f>
        <v>0</v>
      </c>
    </row>
    <row r="169" spans="1:9" ht="105" hidden="1" customHeight="1" x14ac:dyDescent="0.25">
      <c r="B169" s="7" t="s">
        <v>38</v>
      </c>
      <c r="C169" s="89">
        <v>703</v>
      </c>
      <c r="D169" s="86" t="s">
        <v>118</v>
      </c>
      <c r="E169" s="86" t="s">
        <v>12</v>
      </c>
      <c r="F169" s="66" t="s">
        <v>153</v>
      </c>
      <c r="G169" s="64">
        <v>240</v>
      </c>
      <c r="H169" s="65">
        <v>0</v>
      </c>
    </row>
    <row r="171" spans="1:9" ht="18.75" x14ac:dyDescent="0.3">
      <c r="B171" s="114"/>
    </row>
  </sheetData>
  <mergeCells count="34">
    <mergeCell ref="F1:I1"/>
    <mergeCell ref="F2:I2"/>
    <mergeCell ref="E3:I3"/>
    <mergeCell ref="F4:I4"/>
    <mergeCell ref="F5:I5"/>
    <mergeCell ref="F6:I6"/>
    <mergeCell ref="G96:G99"/>
    <mergeCell ref="H96:H99"/>
    <mergeCell ref="A11:H13"/>
    <mergeCell ref="B15:B16"/>
    <mergeCell ref="C15:C16"/>
    <mergeCell ref="D15:D16"/>
    <mergeCell ref="E15:E16"/>
    <mergeCell ref="F15:F16"/>
    <mergeCell ref="G15:G16"/>
    <mergeCell ref="F7:I7"/>
    <mergeCell ref="F8:I8"/>
    <mergeCell ref="F9:I9"/>
    <mergeCell ref="H105:H108"/>
    <mergeCell ref="I15:I16"/>
    <mergeCell ref="I96:I99"/>
    <mergeCell ref="I105:I108"/>
    <mergeCell ref="B105:B108"/>
    <mergeCell ref="C105:C108"/>
    <mergeCell ref="D105:D108"/>
    <mergeCell ref="E105:E108"/>
    <mergeCell ref="F105:F108"/>
    <mergeCell ref="G105:G108"/>
    <mergeCell ref="H15:H16"/>
    <mergeCell ref="B96:B99"/>
    <mergeCell ref="C96:C99"/>
    <mergeCell ref="D96:D99"/>
    <mergeCell ref="E96:E99"/>
    <mergeCell ref="F96:F99"/>
  </mergeCells>
  <conditionalFormatting sqref="F113:F114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opLeftCell="B138" workbookViewId="0">
      <selection activeCell="F2" sqref="F2:I2"/>
    </sheetView>
  </sheetViews>
  <sheetFormatPr defaultRowHeight="15" x14ac:dyDescent="0.25"/>
  <cols>
    <col min="1" max="1" width="2.140625" hidden="1" customWidth="1"/>
    <col min="2" max="2" width="31.140625" customWidth="1"/>
    <col min="3" max="3" width="2.7109375" hidden="1" customWidth="1"/>
    <col min="4" max="4" width="4.5703125" customWidth="1"/>
    <col min="5" max="5" width="5.140625" customWidth="1"/>
    <col min="6" max="6" width="14.5703125" customWidth="1"/>
    <col min="7" max="7" width="5.28515625" customWidth="1"/>
    <col min="8" max="8" width="13.140625" customWidth="1"/>
    <col min="9" max="9" width="13" customWidth="1"/>
    <col min="11" max="11" width="13" customWidth="1"/>
    <col min="12" max="12" width="19.28515625" customWidth="1"/>
    <col min="14" max="14" width="16.42578125" customWidth="1"/>
  </cols>
  <sheetData>
    <row r="1" spans="1:9" x14ac:dyDescent="0.25">
      <c r="A1" s="1"/>
      <c r="B1" s="2"/>
      <c r="C1" s="1"/>
      <c r="D1" s="1"/>
      <c r="E1" s="1"/>
      <c r="F1" s="274" t="s">
        <v>201</v>
      </c>
      <c r="G1" s="274"/>
      <c r="H1" s="274"/>
      <c r="I1" s="274"/>
    </row>
    <row r="2" spans="1:9" x14ac:dyDescent="0.25">
      <c r="A2" s="1"/>
      <c r="B2" s="2"/>
      <c r="C2" s="1"/>
      <c r="D2" s="1"/>
      <c r="E2" s="1"/>
      <c r="F2" s="288" t="s">
        <v>321</v>
      </c>
      <c r="G2" s="288"/>
      <c r="H2" s="288"/>
      <c r="I2" s="288"/>
    </row>
    <row r="3" spans="1:9" x14ac:dyDescent="0.25">
      <c r="A3" s="1"/>
      <c r="B3" s="2"/>
      <c r="C3" s="1"/>
      <c r="D3" s="1"/>
      <c r="E3" s="1"/>
      <c r="F3" s="274" t="s">
        <v>1</v>
      </c>
      <c r="G3" s="274"/>
      <c r="H3" s="274"/>
      <c r="I3" s="274"/>
    </row>
    <row r="4" spans="1:9" x14ac:dyDescent="0.25">
      <c r="A4" s="1"/>
      <c r="B4" s="2"/>
      <c r="C4" s="1"/>
      <c r="D4" s="1"/>
      <c r="E4" s="1"/>
      <c r="F4" s="274" t="s">
        <v>196</v>
      </c>
      <c r="G4" s="274"/>
      <c r="H4" s="274"/>
      <c r="I4" s="274"/>
    </row>
    <row r="5" spans="1:9" x14ac:dyDescent="0.25">
      <c r="A5" s="1"/>
      <c r="B5" s="2"/>
      <c r="C5" s="1"/>
      <c r="D5" s="1"/>
      <c r="E5" s="1"/>
      <c r="F5" s="274" t="s">
        <v>190</v>
      </c>
      <c r="G5" s="274"/>
      <c r="H5" s="274"/>
      <c r="I5" s="274"/>
    </row>
    <row r="6" spans="1:9" x14ac:dyDescent="0.25">
      <c r="A6" s="1"/>
      <c r="B6" s="2"/>
      <c r="C6" s="1"/>
      <c r="D6" s="1"/>
      <c r="E6" s="1"/>
      <c r="F6" s="274" t="s">
        <v>2</v>
      </c>
      <c r="G6" s="274"/>
      <c r="H6" s="274"/>
      <c r="I6" s="274"/>
    </row>
    <row r="7" spans="1:9" x14ac:dyDescent="0.25">
      <c r="A7" s="1"/>
      <c r="B7" s="2"/>
      <c r="C7" s="1"/>
      <c r="D7" s="1"/>
      <c r="E7" s="1"/>
      <c r="F7" s="274" t="s">
        <v>3</v>
      </c>
      <c r="G7" s="274"/>
      <c r="H7" s="274"/>
      <c r="I7" s="274"/>
    </row>
    <row r="8" spans="1:9" x14ac:dyDescent="0.25">
      <c r="A8" s="1"/>
      <c r="B8" s="2"/>
      <c r="C8" s="1"/>
      <c r="D8" s="1"/>
      <c r="E8" s="1"/>
      <c r="F8" s="274" t="s">
        <v>205</v>
      </c>
      <c r="G8" s="274"/>
      <c r="H8" s="274"/>
      <c r="I8" s="274"/>
    </row>
    <row r="9" spans="1:9" x14ac:dyDescent="0.25">
      <c r="A9" s="1"/>
      <c r="B9" s="2"/>
      <c r="C9" s="1"/>
      <c r="D9" s="1"/>
      <c r="E9" s="1"/>
      <c r="F9" s="274" t="s">
        <v>206</v>
      </c>
      <c r="G9" s="274"/>
      <c r="H9" s="274"/>
      <c r="I9" s="274"/>
    </row>
    <row r="10" spans="1:9" x14ac:dyDescent="0.25">
      <c r="A10" s="1"/>
      <c r="B10" s="2"/>
      <c r="C10" s="1"/>
      <c r="D10" s="1"/>
      <c r="E10" s="1"/>
      <c r="F10" s="29"/>
      <c r="G10" s="29"/>
      <c r="H10" s="29"/>
    </row>
    <row r="11" spans="1:9" ht="15" customHeight="1" x14ac:dyDescent="0.25">
      <c r="A11" s="290" t="s">
        <v>209</v>
      </c>
      <c r="B11" s="290"/>
      <c r="C11" s="290"/>
      <c r="D11" s="290"/>
      <c r="E11" s="290"/>
      <c r="F11" s="290"/>
      <c r="G11" s="290"/>
      <c r="H11" s="290"/>
      <c r="I11" s="290"/>
    </row>
    <row r="12" spans="1:9" ht="15" customHeight="1" x14ac:dyDescent="0.25">
      <c r="A12" s="290"/>
      <c r="B12" s="290"/>
      <c r="C12" s="290"/>
      <c r="D12" s="290"/>
      <c r="E12" s="290"/>
      <c r="F12" s="290"/>
      <c r="G12" s="290"/>
      <c r="H12" s="290"/>
      <c r="I12" s="290"/>
    </row>
    <row r="13" spans="1:9" ht="109.5" customHeight="1" x14ac:dyDescent="0.25">
      <c r="A13" s="290"/>
      <c r="B13" s="290"/>
      <c r="C13" s="290"/>
      <c r="D13" s="290"/>
      <c r="E13" s="290"/>
      <c r="F13" s="290"/>
      <c r="G13" s="290"/>
      <c r="H13" s="290"/>
      <c r="I13" s="290"/>
    </row>
    <row r="14" spans="1:9" ht="18.75" hidden="1" x14ac:dyDescent="0.3">
      <c r="A14" s="1"/>
      <c r="B14" s="3"/>
      <c r="C14" s="1"/>
      <c r="D14" s="1"/>
      <c r="E14" s="1"/>
      <c r="F14" s="1"/>
      <c r="G14" s="1"/>
      <c r="H14" s="1"/>
    </row>
    <row r="15" spans="1:9" x14ac:dyDescent="0.25">
      <c r="A15" s="1"/>
      <c r="B15" s="276" t="s">
        <v>4</v>
      </c>
      <c r="C15" s="277" t="s">
        <v>131</v>
      </c>
      <c r="D15" s="277" t="s">
        <v>5</v>
      </c>
      <c r="E15" s="277" t="s">
        <v>6</v>
      </c>
      <c r="F15" s="277" t="s">
        <v>7</v>
      </c>
      <c r="G15" s="277" t="s">
        <v>8</v>
      </c>
      <c r="H15" s="286" t="s">
        <v>207</v>
      </c>
      <c r="I15" s="286" t="s">
        <v>210</v>
      </c>
    </row>
    <row r="16" spans="1:9" x14ac:dyDescent="0.25">
      <c r="A16" s="1"/>
      <c r="B16" s="276"/>
      <c r="C16" s="277"/>
      <c r="D16" s="277"/>
      <c r="E16" s="277"/>
      <c r="F16" s="277"/>
      <c r="G16" s="277"/>
      <c r="H16" s="287"/>
      <c r="I16" s="287"/>
    </row>
    <row r="17" spans="1:12" x14ac:dyDescent="0.25">
      <c r="A17" s="1"/>
      <c r="B17" s="4" t="s">
        <v>10</v>
      </c>
      <c r="C17" s="30"/>
      <c r="D17" s="30"/>
      <c r="E17" s="30"/>
      <c r="F17" s="30"/>
      <c r="G17" s="30"/>
      <c r="H17" s="11">
        <f>H19+H20+H86+H98+H119+H128+H145+H149</f>
        <v>5092634.75</v>
      </c>
      <c r="I17" s="11">
        <f>I20+I86+I98+I119+I123+I128+I145+I149+I19</f>
        <v>5110260.6999999993</v>
      </c>
      <c r="L17" s="39"/>
    </row>
    <row r="18" spans="1:12" ht="105.75" hidden="1" customHeight="1" x14ac:dyDescent="0.25">
      <c r="A18" s="1"/>
      <c r="B18" s="97" t="s">
        <v>197</v>
      </c>
      <c r="C18" s="24">
        <v>703</v>
      </c>
      <c r="D18" s="10" t="s">
        <v>13</v>
      </c>
      <c r="E18" s="10" t="s">
        <v>13</v>
      </c>
      <c r="F18" s="10" t="s">
        <v>14</v>
      </c>
      <c r="G18" s="10" t="s">
        <v>0</v>
      </c>
      <c r="H18" s="11" t="e">
        <f>H20+H86+H98+H112+#REF!+#REF!</f>
        <v>#REF!</v>
      </c>
      <c r="I18" s="11" t="e">
        <f>I20+I86+I98+I112+#REF!+#REF!</f>
        <v>#REF!</v>
      </c>
      <c r="K18" s="55"/>
    </row>
    <row r="19" spans="1:12" ht="34.5" customHeight="1" x14ac:dyDescent="0.25">
      <c r="A19" s="1"/>
      <c r="B19" s="4" t="s">
        <v>198</v>
      </c>
      <c r="C19" s="24"/>
      <c r="D19" s="10"/>
      <c r="E19" s="10"/>
      <c r="F19" s="10"/>
      <c r="G19" s="10"/>
      <c r="H19" s="11">
        <v>13365</v>
      </c>
      <c r="I19" s="11">
        <v>13899.6</v>
      </c>
      <c r="K19" s="55"/>
      <c r="L19" s="39"/>
    </row>
    <row r="20" spans="1:12" ht="27.75" customHeight="1" x14ac:dyDescent="0.25">
      <c r="A20" s="1"/>
      <c r="B20" s="4" t="s">
        <v>11</v>
      </c>
      <c r="C20" s="24">
        <v>703</v>
      </c>
      <c r="D20" s="10" t="s">
        <v>12</v>
      </c>
      <c r="E20" s="10" t="s">
        <v>13</v>
      </c>
      <c r="F20" s="10" t="s">
        <v>14</v>
      </c>
      <c r="G20" s="10" t="s">
        <v>0</v>
      </c>
      <c r="H20" s="11">
        <f>H21+H26+H46+H73+H66+H70</f>
        <v>3806211.0100000002</v>
      </c>
      <c r="I20" s="11">
        <f>I21+I26+I46+I73+I66+I70</f>
        <v>3828356.41</v>
      </c>
      <c r="K20" s="39"/>
    </row>
    <row r="21" spans="1:12" ht="61.5" customHeight="1" x14ac:dyDescent="0.25">
      <c r="A21" s="1"/>
      <c r="B21" s="94" t="s">
        <v>15</v>
      </c>
      <c r="C21" s="24">
        <v>703</v>
      </c>
      <c r="D21" s="10" t="s">
        <v>12</v>
      </c>
      <c r="E21" s="10" t="s">
        <v>16</v>
      </c>
      <c r="F21" s="10" t="s">
        <v>14</v>
      </c>
      <c r="G21" s="10" t="s">
        <v>0</v>
      </c>
      <c r="H21" s="11">
        <f>H23</f>
        <v>683564.32</v>
      </c>
      <c r="I21" s="11">
        <f>I23</f>
        <v>683564.32</v>
      </c>
    </row>
    <row r="22" spans="1:12" ht="45.75" hidden="1" customHeight="1" x14ac:dyDescent="0.25">
      <c r="A22" s="1"/>
      <c r="B22" s="94" t="s">
        <v>17</v>
      </c>
      <c r="C22" s="95">
        <v>703</v>
      </c>
      <c r="D22" s="92" t="s">
        <v>12</v>
      </c>
      <c r="E22" s="92" t="s">
        <v>16</v>
      </c>
      <c r="F22" s="92" t="s">
        <v>18</v>
      </c>
      <c r="G22" s="92" t="s">
        <v>0</v>
      </c>
      <c r="H22" s="93">
        <v>0</v>
      </c>
      <c r="I22" s="93">
        <v>0</v>
      </c>
    </row>
    <row r="23" spans="1:12" ht="52.5" customHeight="1" x14ac:dyDescent="0.25">
      <c r="A23" s="1"/>
      <c r="B23" s="94" t="s">
        <v>23</v>
      </c>
      <c r="C23" s="95">
        <v>703</v>
      </c>
      <c r="D23" s="92" t="s">
        <v>12</v>
      </c>
      <c r="E23" s="92" t="s">
        <v>16</v>
      </c>
      <c r="F23" s="258" t="s">
        <v>319</v>
      </c>
      <c r="G23" s="92" t="s">
        <v>0</v>
      </c>
      <c r="H23" s="93">
        <f>H24</f>
        <v>683564.32</v>
      </c>
      <c r="I23" s="93">
        <f>I24</f>
        <v>683564.32</v>
      </c>
    </row>
    <row r="24" spans="1:12" ht="94.5" customHeight="1" x14ac:dyDescent="0.25">
      <c r="A24" s="1"/>
      <c r="B24" s="7" t="s">
        <v>25</v>
      </c>
      <c r="C24" s="95">
        <v>703</v>
      </c>
      <c r="D24" s="92" t="s">
        <v>12</v>
      </c>
      <c r="E24" s="92" t="s">
        <v>16</v>
      </c>
      <c r="F24" s="258" t="s">
        <v>315</v>
      </c>
      <c r="G24" s="92" t="s">
        <v>26</v>
      </c>
      <c r="H24" s="93">
        <f>'прил3.)'!H24</f>
        <v>683564.32</v>
      </c>
      <c r="I24" s="93">
        <f>'прил3.)'!I24</f>
        <v>683564.32</v>
      </c>
    </row>
    <row r="25" spans="1:12" ht="50.25" hidden="1" customHeight="1" x14ac:dyDescent="0.25">
      <c r="A25" s="1"/>
      <c r="B25" s="7" t="s">
        <v>27</v>
      </c>
      <c r="C25" s="95">
        <v>703</v>
      </c>
      <c r="D25" s="92" t="s">
        <v>12</v>
      </c>
      <c r="E25" s="92" t="s">
        <v>16</v>
      </c>
      <c r="F25" s="92" t="s">
        <v>24</v>
      </c>
      <c r="G25" s="92" t="s">
        <v>28</v>
      </c>
      <c r="H25" s="93">
        <v>0</v>
      </c>
      <c r="I25" s="93">
        <v>0</v>
      </c>
    </row>
    <row r="26" spans="1:12" ht="123.75" customHeight="1" x14ac:dyDescent="0.25">
      <c r="A26" s="1"/>
      <c r="B26" s="5" t="s">
        <v>29</v>
      </c>
      <c r="C26" s="24">
        <v>703</v>
      </c>
      <c r="D26" s="10" t="s">
        <v>12</v>
      </c>
      <c r="E26" s="10" t="s">
        <v>30</v>
      </c>
      <c r="F26" s="10" t="s">
        <v>14</v>
      </c>
      <c r="G26" s="10" t="s">
        <v>0</v>
      </c>
      <c r="H26" s="11">
        <f>H27+H30+H32+H44</f>
        <v>3098114.37</v>
      </c>
      <c r="I26" s="11">
        <f>I27+I30+I32+I44</f>
        <v>3040462.5</v>
      </c>
    </row>
    <row r="27" spans="1:12" ht="75" customHeight="1" x14ac:dyDescent="0.25">
      <c r="A27" s="1"/>
      <c r="B27" s="94" t="s">
        <v>31</v>
      </c>
      <c r="C27" s="95">
        <v>703</v>
      </c>
      <c r="D27" s="92" t="s">
        <v>12</v>
      </c>
      <c r="E27" s="92" t="s">
        <v>30</v>
      </c>
      <c r="F27" s="92" t="s">
        <v>32</v>
      </c>
      <c r="G27" s="92" t="s">
        <v>0</v>
      </c>
      <c r="H27" s="93">
        <f>H28</f>
        <v>389987.34</v>
      </c>
      <c r="I27" s="93">
        <f>I28</f>
        <v>389987.34</v>
      </c>
    </row>
    <row r="28" spans="1:12" ht="53.25" customHeight="1" x14ac:dyDescent="0.25">
      <c r="A28" s="1"/>
      <c r="B28" s="260" t="s">
        <v>23</v>
      </c>
      <c r="C28" s="95">
        <v>703</v>
      </c>
      <c r="D28" s="92" t="s">
        <v>12</v>
      </c>
      <c r="E28" s="92" t="s">
        <v>30</v>
      </c>
      <c r="F28" s="258" t="s">
        <v>317</v>
      </c>
      <c r="G28" s="92" t="s">
        <v>0</v>
      </c>
      <c r="H28" s="93">
        <f>H29</f>
        <v>389987.34</v>
      </c>
      <c r="I28" s="93">
        <f>I29</f>
        <v>389987.34</v>
      </c>
    </row>
    <row r="29" spans="1:12" ht="123" customHeight="1" x14ac:dyDescent="0.25">
      <c r="A29" s="1"/>
      <c r="B29" s="7" t="s">
        <v>25</v>
      </c>
      <c r="C29" s="95">
        <v>703</v>
      </c>
      <c r="D29" s="92" t="s">
        <v>12</v>
      </c>
      <c r="E29" s="92" t="s">
        <v>30</v>
      </c>
      <c r="F29" s="258" t="s">
        <v>317</v>
      </c>
      <c r="G29" s="258" t="s">
        <v>26</v>
      </c>
      <c r="H29" s="93">
        <f>'прил3.)'!H31</f>
        <v>389987.34</v>
      </c>
      <c r="I29" s="93">
        <f>'прил3.)'!I31</f>
        <v>389987.34</v>
      </c>
    </row>
    <row r="30" spans="1:12" ht="45" customHeight="1" x14ac:dyDescent="0.25">
      <c r="A30" s="1"/>
      <c r="B30" s="260" t="s">
        <v>23</v>
      </c>
      <c r="C30" s="261">
        <v>703</v>
      </c>
      <c r="D30" s="258" t="s">
        <v>12</v>
      </c>
      <c r="E30" s="258" t="s">
        <v>30</v>
      </c>
      <c r="F30" s="258" t="s">
        <v>35</v>
      </c>
      <c r="G30" s="258" t="s">
        <v>0</v>
      </c>
      <c r="H30" s="259">
        <f>H31</f>
        <v>6300</v>
      </c>
      <c r="I30" s="259">
        <f>I31</f>
        <v>6300</v>
      </c>
    </row>
    <row r="31" spans="1:12" ht="40.5" customHeight="1" x14ac:dyDescent="0.25">
      <c r="A31" s="1"/>
      <c r="B31" s="7" t="s">
        <v>36</v>
      </c>
      <c r="C31" s="261">
        <v>703</v>
      </c>
      <c r="D31" s="258" t="s">
        <v>12</v>
      </c>
      <c r="E31" s="258" t="s">
        <v>30</v>
      </c>
      <c r="F31" s="258" t="s">
        <v>35</v>
      </c>
      <c r="G31" s="43" t="s">
        <v>37</v>
      </c>
      <c r="H31" s="259">
        <f>'прил3.)'!H34</f>
        <v>6300</v>
      </c>
      <c r="I31" s="259">
        <f>'прил3.)'!I34</f>
        <v>6300</v>
      </c>
    </row>
    <row r="32" spans="1:12" ht="50.25" customHeight="1" x14ac:dyDescent="0.25">
      <c r="A32" s="1"/>
      <c r="B32" s="260" t="s">
        <v>23</v>
      </c>
      <c r="C32" s="95">
        <v>703</v>
      </c>
      <c r="D32" s="92" t="s">
        <v>12</v>
      </c>
      <c r="E32" s="92" t="s">
        <v>30</v>
      </c>
      <c r="F32" s="258" t="s">
        <v>316</v>
      </c>
      <c r="G32" s="92" t="s">
        <v>0</v>
      </c>
      <c r="H32" s="93">
        <f>H33+H35+H38</f>
        <v>2487304.29</v>
      </c>
      <c r="I32" s="93">
        <f>I33+I35+I38</f>
        <v>2436494.58</v>
      </c>
    </row>
    <row r="33" spans="1:11" ht="126" customHeight="1" x14ac:dyDescent="0.25">
      <c r="A33" s="1"/>
      <c r="B33" s="7" t="s">
        <v>25</v>
      </c>
      <c r="C33" s="95">
        <v>703</v>
      </c>
      <c r="D33" s="92" t="s">
        <v>12</v>
      </c>
      <c r="E33" s="92" t="s">
        <v>30</v>
      </c>
      <c r="F33" s="258" t="s">
        <v>316</v>
      </c>
      <c r="G33" s="92" t="s">
        <v>26</v>
      </c>
      <c r="H33" s="93">
        <f>'прил3.)'!H38</f>
        <v>2276208.61</v>
      </c>
      <c r="I33" s="93">
        <f>'прил3.)'!I38</f>
        <v>2276208.61</v>
      </c>
    </row>
    <row r="34" spans="1:11" ht="51.75" hidden="1" customHeight="1" x14ac:dyDescent="0.25">
      <c r="A34" s="1"/>
      <c r="B34" s="7" t="s">
        <v>27</v>
      </c>
      <c r="C34" s="95">
        <v>703</v>
      </c>
      <c r="D34" s="92" t="s">
        <v>12</v>
      </c>
      <c r="E34" s="92" t="s">
        <v>30</v>
      </c>
      <c r="F34" s="92" t="s">
        <v>35</v>
      </c>
      <c r="G34" s="43" t="s">
        <v>28</v>
      </c>
      <c r="H34" s="51">
        <v>0</v>
      </c>
      <c r="I34" s="51">
        <v>0</v>
      </c>
      <c r="K34" s="39"/>
    </row>
    <row r="35" spans="1:11" ht="47.25" customHeight="1" x14ac:dyDescent="0.25">
      <c r="A35" s="1"/>
      <c r="B35" s="7" t="s">
        <v>36</v>
      </c>
      <c r="C35" s="95">
        <v>703</v>
      </c>
      <c r="D35" s="92" t="s">
        <v>12</v>
      </c>
      <c r="E35" s="92" t="s">
        <v>30</v>
      </c>
      <c r="F35" s="258" t="s">
        <v>316</v>
      </c>
      <c r="G35" s="43" t="s">
        <v>37</v>
      </c>
      <c r="H35" s="62">
        <f>'прил3.)'!H39</f>
        <v>200605.68</v>
      </c>
      <c r="I35" s="62">
        <f>'прил3.)'!I39</f>
        <v>149795.97</v>
      </c>
    </row>
    <row r="36" spans="1:11" ht="63" hidden="1" customHeight="1" x14ac:dyDescent="0.25">
      <c r="A36" s="1"/>
      <c r="B36" s="7" t="s">
        <v>38</v>
      </c>
      <c r="C36" s="95">
        <v>703</v>
      </c>
      <c r="D36" s="92" t="s">
        <v>12</v>
      </c>
      <c r="E36" s="92" t="s">
        <v>30</v>
      </c>
      <c r="F36" s="92" t="s">
        <v>35</v>
      </c>
      <c r="G36" s="92" t="s">
        <v>39</v>
      </c>
      <c r="H36" s="54">
        <v>0</v>
      </c>
      <c r="I36" s="54">
        <v>0</v>
      </c>
    </row>
    <row r="37" spans="1:11" ht="75" hidden="1" customHeight="1" x14ac:dyDescent="0.25">
      <c r="A37" s="1"/>
      <c r="B37" s="94" t="s">
        <v>133</v>
      </c>
      <c r="C37" s="95">
        <v>703</v>
      </c>
      <c r="D37" s="92" t="s">
        <v>12</v>
      </c>
      <c r="E37" s="92" t="s">
        <v>30</v>
      </c>
      <c r="F37" s="92" t="s">
        <v>35</v>
      </c>
      <c r="G37" s="95">
        <v>831</v>
      </c>
      <c r="H37" s="93">
        <v>0</v>
      </c>
      <c r="I37" s="93">
        <v>0</v>
      </c>
    </row>
    <row r="38" spans="1:11" ht="28.5" customHeight="1" x14ac:dyDescent="0.25">
      <c r="A38" s="1"/>
      <c r="B38" s="7" t="s">
        <v>40</v>
      </c>
      <c r="C38" s="41">
        <v>703</v>
      </c>
      <c r="D38" s="42" t="s">
        <v>12</v>
      </c>
      <c r="E38" s="42" t="s">
        <v>30</v>
      </c>
      <c r="F38" s="258" t="s">
        <v>316</v>
      </c>
      <c r="G38" s="95">
        <v>800</v>
      </c>
      <c r="H38" s="93">
        <f>'прил3.)'!H40</f>
        <v>10490</v>
      </c>
      <c r="I38" s="93">
        <f>'прил3.)'!I40</f>
        <v>10490</v>
      </c>
    </row>
    <row r="39" spans="1:11" ht="31.5" hidden="1" customHeight="1" x14ac:dyDescent="0.25">
      <c r="A39" s="1"/>
      <c r="B39" s="94" t="s">
        <v>42</v>
      </c>
      <c r="C39" s="41">
        <v>703</v>
      </c>
      <c r="D39" s="42" t="s">
        <v>12</v>
      </c>
      <c r="E39" s="42" t="s">
        <v>30</v>
      </c>
      <c r="F39" s="92" t="s">
        <v>35</v>
      </c>
      <c r="G39" s="41">
        <v>850</v>
      </c>
      <c r="H39" s="52">
        <v>0</v>
      </c>
      <c r="I39" s="52">
        <v>0</v>
      </c>
    </row>
    <row r="40" spans="1:11" ht="75" hidden="1" customHeight="1" x14ac:dyDescent="0.25">
      <c r="A40" s="1"/>
      <c r="B40" s="12" t="s">
        <v>134</v>
      </c>
      <c r="C40" s="41">
        <v>703</v>
      </c>
      <c r="D40" s="42" t="s">
        <v>12</v>
      </c>
      <c r="E40" s="42" t="s">
        <v>30</v>
      </c>
      <c r="F40" s="92" t="s">
        <v>35</v>
      </c>
      <c r="G40" s="42">
        <v>851</v>
      </c>
      <c r="H40" s="52">
        <v>0</v>
      </c>
      <c r="I40" s="52">
        <v>0</v>
      </c>
    </row>
    <row r="41" spans="1:11" ht="75" hidden="1" customHeight="1" x14ac:dyDescent="0.25">
      <c r="A41" s="1"/>
      <c r="B41" s="94" t="s">
        <v>135</v>
      </c>
      <c r="C41" s="95">
        <v>703</v>
      </c>
      <c r="D41" s="92" t="s">
        <v>12</v>
      </c>
      <c r="E41" s="92" t="s">
        <v>30</v>
      </c>
      <c r="F41" s="92" t="s">
        <v>35</v>
      </c>
      <c r="G41" s="92">
        <v>852</v>
      </c>
      <c r="H41" s="93">
        <v>0</v>
      </c>
      <c r="I41" s="93">
        <v>0</v>
      </c>
    </row>
    <row r="42" spans="1:11" ht="75" hidden="1" customHeight="1" x14ac:dyDescent="0.25">
      <c r="A42" s="1"/>
      <c r="B42" s="94" t="s">
        <v>106</v>
      </c>
      <c r="C42" s="95">
        <v>703</v>
      </c>
      <c r="D42" s="92" t="s">
        <v>12</v>
      </c>
      <c r="E42" s="92" t="s">
        <v>30</v>
      </c>
      <c r="F42" s="92" t="s">
        <v>35</v>
      </c>
      <c r="G42" s="92" t="s">
        <v>107</v>
      </c>
      <c r="H42" s="93">
        <v>0</v>
      </c>
      <c r="I42" s="93">
        <v>0</v>
      </c>
    </row>
    <row r="43" spans="1:11" ht="35.25" hidden="1" customHeight="1" x14ac:dyDescent="0.25">
      <c r="A43" s="1"/>
      <c r="B43" s="9" t="s">
        <v>136</v>
      </c>
      <c r="C43" s="41">
        <v>703</v>
      </c>
      <c r="D43" s="42" t="s">
        <v>12</v>
      </c>
      <c r="E43" s="42" t="s">
        <v>66</v>
      </c>
      <c r="F43" s="92" t="s">
        <v>35</v>
      </c>
      <c r="G43" s="92" t="s">
        <v>67</v>
      </c>
      <c r="H43" s="93">
        <v>19766.72</v>
      </c>
      <c r="I43" s="93">
        <v>19766.72</v>
      </c>
    </row>
    <row r="44" spans="1:11" ht="46.5" customHeight="1" x14ac:dyDescent="0.25">
      <c r="A44" s="1"/>
      <c r="B44" s="260" t="s">
        <v>23</v>
      </c>
      <c r="C44" s="41"/>
      <c r="D44" s="42" t="s">
        <v>12</v>
      </c>
      <c r="E44" s="42" t="s">
        <v>30</v>
      </c>
      <c r="F44" s="258" t="s">
        <v>318</v>
      </c>
      <c r="G44" s="258" t="s">
        <v>0</v>
      </c>
      <c r="H44" s="259">
        <f>H45</f>
        <v>214522.74</v>
      </c>
      <c r="I44" s="259">
        <f>I45</f>
        <v>207680.58</v>
      </c>
    </row>
    <row r="45" spans="1:11" ht="49.5" customHeight="1" x14ac:dyDescent="0.25">
      <c r="A45" s="1"/>
      <c r="B45" s="7" t="s">
        <v>36</v>
      </c>
      <c r="C45" s="41"/>
      <c r="D45" s="42" t="s">
        <v>12</v>
      </c>
      <c r="E45" s="42" t="s">
        <v>30</v>
      </c>
      <c r="F45" s="258" t="s">
        <v>318</v>
      </c>
      <c r="G45" s="258" t="s">
        <v>37</v>
      </c>
      <c r="H45" s="259">
        <f>'прил3.)'!H42</f>
        <v>214522.74</v>
      </c>
      <c r="I45" s="259">
        <f>'прил3.)'!I42</f>
        <v>207680.58</v>
      </c>
    </row>
    <row r="46" spans="1:11" ht="71.25" customHeight="1" x14ac:dyDescent="0.25">
      <c r="A46" s="1"/>
      <c r="B46" s="71" t="s">
        <v>148</v>
      </c>
      <c r="C46" s="24">
        <v>703</v>
      </c>
      <c r="D46" s="10" t="s">
        <v>12</v>
      </c>
      <c r="E46" s="10" t="s">
        <v>66</v>
      </c>
      <c r="F46" s="10" t="s">
        <v>14</v>
      </c>
      <c r="G46" s="10" t="s">
        <v>0</v>
      </c>
      <c r="H46" s="11">
        <f>H59+H63+H61</f>
        <v>22448.240000000002</v>
      </c>
      <c r="I46" s="11">
        <f>I59+I63+I61</f>
        <v>102245.51000000001</v>
      </c>
    </row>
    <row r="47" spans="1:11" ht="63" hidden="1" customHeight="1" x14ac:dyDescent="0.25">
      <c r="A47" s="1"/>
      <c r="B47" s="58" t="s">
        <v>148</v>
      </c>
      <c r="C47" s="95">
        <v>703</v>
      </c>
      <c r="D47" s="92" t="s">
        <v>12</v>
      </c>
      <c r="E47" s="92" t="s">
        <v>66</v>
      </c>
      <c r="F47" s="10" t="s">
        <v>14</v>
      </c>
      <c r="G47" s="43" t="s">
        <v>0</v>
      </c>
      <c r="H47" s="93">
        <v>105</v>
      </c>
      <c r="I47" s="93">
        <v>105</v>
      </c>
    </row>
    <row r="48" spans="1:11" ht="75" hidden="1" customHeight="1" x14ac:dyDescent="0.25">
      <c r="A48" s="1"/>
      <c r="B48" s="5" t="s">
        <v>44</v>
      </c>
      <c r="C48" s="24">
        <v>703</v>
      </c>
      <c r="D48" s="10" t="s">
        <v>12</v>
      </c>
      <c r="E48" s="10" t="s">
        <v>45</v>
      </c>
      <c r="F48" s="10" t="s">
        <v>14</v>
      </c>
      <c r="G48" s="43" t="s">
        <v>0</v>
      </c>
      <c r="H48" s="11">
        <f t="shared" ref="H48:I51" si="0">H49</f>
        <v>0</v>
      </c>
      <c r="I48" s="11">
        <f t="shared" si="0"/>
        <v>0</v>
      </c>
    </row>
    <row r="49" spans="1:9" ht="75" hidden="1" customHeight="1" x14ac:dyDescent="0.25">
      <c r="A49" s="1"/>
      <c r="B49" s="94" t="s">
        <v>46</v>
      </c>
      <c r="C49" s="95">
        <v>703</v>
      </c>
      <c r="D49" s="92" t="s">
        <v>12</v>
      </c>
      <c r="E49" s="92" t="s">
        <v>45</v>
      </c>
      <c r="F49" s="92" t="s">
        <v>47</v>
      </c>
      <c r="G49" s="43" t="s">
        <v>145</v>
      </c>
      <c r="H49" s="93">
        <f t="shared" si="0"/>
        <v>0</v>
      </c>
      <c r="I49" s="93">
        <f t="shared" si="0"/>
        <v>0</v>
      </c>
    </row>
    <row r="50" spans="1:9" ht="75" hidden="1" customHeight="1" x14ac:dyDescent="0.25">
      <c r="A50" s="1"/>
      <c r="B50" s="94" t="s">
        <v>48</v>
      </c>
      <c r="C50" s="95">
        <v>703</v>
      </c>
      <c r="D50" s="92" t="s">
        <v>12</v>
      </c>
      <c r="E50" s="92" t="s">
        <v>45</v>
      </c>
      <c r="F50" s="92" t="s">
        <v>49</v>
      </c>
      <c r="G50" s="43" t="s">
        <v>67</v>
      </c>
      <c r="H50" s="93">
        <f t="shared" si="0"/>
        <v>0</v>
      </c>
      <c r="I50" s="93">
        <f t="shared" si="0"/>
        <v>0</v>
      </c>
    </row>
    <row r="51" spans="1:9" ht="75" hidden="1" customHeight="1" x14ac:dyDescent="0.25">
      <c r="A51" s="1"/>
      <c r="B51" s="94" t="s">
        <v>50</v>
      </c>
      <c r="C51" s="95">
        <v>703</v>
      </c>
      <c r="D51" s="92" t="s">
        <v>12</v>
      </c>
      <c r="E51" s="92" t="s">
        <v>45</v>
      </c>
      <c r="F51" s="92" t="s">
        <v>51</v>
      </c>
      <c r="G51" s="92" t="s">
        <v>0</v>
      </c>
      <c r="H51" s="93">
        <f t="shared" si="0"/>
        <v>0</v>
      </c>
      <c r="I51" s="93">
        <f t="shared" si="0"/>
        <v>0</v>
      </c>
    </row>
    <row r="52" spans="1:9" ht="75" hidden="1" customHeight="1" x14ac:dyDescent="0.25">
      <c r="A52" s="1"/>
      <c r="B52" s="94" t="s">
        <v>52</v>
      </c>
      <c r="C52" s="95">
        <v>703</v>
      </c>
      <c r="D52" s="92" t="s">
        <v>12</v>
      </c>
      <c r="E52" s="92" t="s">
        <v>45</v>
      </c>
      <c r="F52" s="92" t="s">
        <v>51</v>
      </c>
      <c r="G52" s="92" t="s">
        <v>53</v>
      </c>
      <c r="H52" s="93">
        <v>0</v>
      </c>
      <c r="I52" s="93">
        <v>0</v>
      </c>
    </row>
    <row r="53" spans="1:9" ht="75" hidden="1" customHeight="1" x14ac:dyDescent="0.25">
      <c r="A53" s="1"/>
      <c r="B53" s="5" t="s">
        <v>54</v>
      </c>
      <c r="C53" s="24">
        <v>703</v>
      </c>
      <c r="D53" s="10" t="s">
        <v>12</v>
      </c>
      <c r="E53" s="10" t="s">
        <v>55</v>
      </c>
      <c r="F53" s="10" t="s">
        <v>14</v>
      </c>
      <c r="G53" s="10" t="s">
        <v>0</v>
      </c>
      <c r="H53" s="11">
        <f t="shared" ref="H53:I57" si="1">H54</f>
        <v>0</v>
      </c>
      <c r="I53" s="11">
        <f t="shared" si="1"/>
        <v>0</v>
      </c>
    </row>
    <row r="54" spans="1:9" ht="75" hidden="1" customHeight="1" x14ac:dyDescent="0.25">
      <c r="A54" s="1"/>
      <c r="B54" s="94" t="s">
        <v>56</v>
      </c>
      <c r="C54" s="95">
        <v>703</v>
      </c>
      <c r="D54" s="92" t="s">
        <v>12</v>
      </c>
      <c r="E54" s="92" t="s">
        <v>55</v>
      </c>
      <c r="F54" s="92" t="s">
        <v>57</v>
      </c>
      <c r="G54" s="92" t="s">
        <v>0</v>
      </c>
      <c r="H54" s="93">
        <f t="shared" si="1"/>
        <v>0</v>
      </c>
      <c r="I54" s="93">
        <f t="shared" si="1"/>
        <v>0</v>
      </c>
    </row>
    <row r="55" spans="1:9" ht="75" hidden="1" customHeight="1" x14ac:dyDescent="0.25">
      <c r="A55" s="1"/>
      <c r="B55" s="94" t="s">
        <v>58</v>
      </c>
      <c r="C55" s="95">
        <v>703</v>
      </c>
      <c r="D55" s="92" t="s">
        <v>12</v>
      </c>
      <c r="E55" s="92" t="s">
        <v>55</v>
      </c>
      <c r="F55" s="92" t="s">
        <v>59</v>
      </c>
      <c r="G55" s="92" t="s">
        <v>0</v>
      </c>
      <c r="H55" s="93">
        <f t="shared" si="1"/>
        <v>0</v>
      </c>
      <c r="I55" s="93">
        <f t="shared" si="1"/>
        <v>0</v>
      </c>
    </row>
    <row r="56" spans="1:9" ht="75" hidden="1" customHeight="1" x14ac:dyDescent="0.25">
      <c r="A56" s="1"/>
      <c r="B56" s="94" t="s">
        <v>60</v>
      </c>
      <c r="C56" s="95">
        <v>703</v>
      </c>
      <c r="D56" s="92" t="s">
        <v>12</v>
      </c>
      <c r="E56" s="92" t="s">
        <v>55</v>
      </c>
      <c r="F56" s="92" t="s">
        <v>61</v>
      </c>
      <c r="G56" s="92" t="s">
        <v>0</v>
      </c>
      <c r="H56" s="93">
        <f t="shared" si="1"/>
        <v>0</v>
      </c>
      <c r="I56" s="93">
        <f t="shared" si="1"/>
        <v>0</v>
      </c>
    </row>
    <row r="57" spans="1:9" ht="75" hidden="1" customHeight="1" x14ac:dyDescent="0.25">
      <c r="A57" s="1"/>
      <c r="B57" s="94" t="s">
        <v>62</v>
      </c>
      <c r="C57" s="95">
        <v>703</v>
      </c>
      <c r="D57" s="92" t="s">
        <v>12</v>
      </c>
      <c r="E57" s="92" t="s">
        <v>55</v>
      </c>
      <c r="F57" s="95" t="s">
        <v>63</v>
      </c>
      <c r="G57" s="92" t="s">
        <v>0</v>
      </c>
      <c r="H57" s="93">
        <f t="shared" si="1"/>
        <v>0</v>
      </c>
      <c r="I57" s="93">
        <f t="shared" si="1"/>
        <v>0</v>
      </c>
    </row>
    <row r="58" spans="1:9" ht="15.75" hidden="1" customHeight="1" x14ac:dyDescent="0.25">
      <c r="A58" s="1"/>
      <c r="B58" s="94" t="s">
        <v>64</v>
      </c>
      <c r="C58" s="95">
        <v>703</v>
      </c>
      <c r="D58" s="92" t="s">
        <v>12</v>
      </c>
      <c r="E58" s="92" t="s">
        <v>55</v>
      </c>
      <c r="F58" s="95" t="s">
        <v>63</v>
      </c>
      <c r="G58" s="92" t="s">
        <v>65</v>
      </c>
      <c r="H58" s="93">
        <v>0</v>
      </c>
      <c r="I58" s="93">
        <v>0</v>
      </c>
    </row>
    <row r="59" spans="1:9" ht="93.75" customHeight="1" x14ac:dyDescent="0.25">
      <c r="A59" s="1"/>
      <c r="B59" s="58" t="s">
        <v>149</v>
      </c>
      <c r="C59" s="95">
        <v>703</v>
      </c>
      <c r="D59" s="92" t="s">
        <v>12</v>
      </c>
      <c r="E59" s="92" t="s">
        <v>66</v>
      </c>
      <c r="F59" s="95" t="s">
        <v>162</v>
      </c>
      <c r="G59" s="43" t="s">
        <v>0</v>
      </c>
      <c r="H59" s="51">
        <f>H60</f>
        <v>22343.24</v>
      </c>
      <c r="I59" s="51">
        <f>I60</f>
        <v>22343.24</v>
      </c>
    </row>
    <row r="60" spans="1:9" ht="30" customHeight="1" x14ac:dyDescent="0.25">
      <c r="A60" s="1"/>
      <c r="B60" s="9" t="s">
        <v>146</v>
      </c>
      <c r="C60" s="95">
        <v>703</v>
      </c>
      <c r="D60" s="92" t="s">
        <v>12</v>
      </c>
      <c r="E60" s="92" t="s">
        <v>66</v>
      </c>
      <c r="F60" s="95" t="s">
        <v>162</v>
      </c>
      <c r="G60" s="43" t="s">
        <v>145</v>
      </c>
      <c r="H60" s="51">
        <f>'прил3.)'!H63</f>
        <v>22343.24</v>
      </c>
      <c r="I60" s="51">
        <f>'прил3.)'!I63</f>
        <v>22343.24</v>
      </c>
    </row>
    <row r="61" spans="1:9" ht="27.75" customHeight="1" x14ac:dyDescent="0.25">
      <c r="A61" s="1"/>
      <c r="B61" s="94" t="s">
        <v>68</v>
      </c>
      <c r="C61" s="95">
        <v>703</v>
      </c>
      <c r="D61" s="92" t="s">
        <v>12</v>
      </c>
      <c r="E61" s="92" t="s">
        <v>66</v>
      </c>
      <c r="F61" s="95" t="s">
        <v>189</v>
      </c>
      <c r="G61" s="43" t="s">
        <v>0</v>
      </c>
      <c r="H61" s="51">
        <f>H62</f>
        <v>0</v>
      </c>
      <c r="I61" s="51">
        <f>I62</f>
        <v>79797.27</v>
      </c>
    </row>
    <row r="62" spans="1:9" ht="60" customHeight="1" x14ac:dyDescent="0.25">
      <c r="A62" s="1"/>
      <c r="B62" s="58" t="s">
        <v>148</v>
      </c>
      <c r="C62" s="95">
        <v>703</v>
      </c>
      <c r="D62" s="92" t="s">
        <v>12</v>
      </c>
      <c r="E62" s="92" t="s">
        <v>66</v>
      </c>
      <c r="F62" s="95" t="s">
        <v>189</v>
      </c>
      <c r="G62" s="43" t="s">
        <v>145</v>
      </c>
      <c r="H62" s="51">
        <f>'прил3.)'!H65</f>
        <v>0</v>
      </c>
      <c r="I62" s="51">
        <f>'прил3.)'!I65</f>
        <v>79797.27</v>
      </c>
    </row>
    <row r="63" spans="1:9" ht="60" customHeight="1" x14ac:dyDescent="0.25">
      <c r="A63" s="1"/>
      <c r="B63" s="58" t="s">
        <v>147</v>
      </c>
      <c r="C63" s="95">
        <v>703</v>
      </c>
      <c r="D63" s="92" t="s">
        <v>12</v>
      </c>
      <c r="E63" s="92" t="s">
        <v>66</v>
      </c>
      <c r="F63" s="92" t="s">
        <v>69</v>
      </c>
      <c r="G63" s="43" t="s">
        <v>0</v>
      </c>
      <c r="H63" s="51">
        <f>H64</f>
        <v>105</v>
      </c>
      <c r="I63" s="51">
        <f>I64</f>
        <v>105</v>
      </c>
    </row>
    <row r="64" spans="1:9" ht="19.5" customHeight="1" x14ac:dyDescent="0.25">
      <c r="A64" s="1"/>
      <c r="B64" s="9" t="s">
        <v>146</v>
      </c>
      <c r="C64" s="95">
        <v>703</v>
      </c>
      <c r="D64" s="92" t="s">
        <v>12</v>
      </c>
      <c r="E64" s="92" t="s">
        <v>66</v>
      </c>
      <c r="F64" s="92" t="s">
        <v>69</v>
      </c>
      <c r="G64" s="43" t="s">
        <v>145</v>
      </c>
      <c r="H64" s="51">
        <v>105</v>
      </c>
      <c r="I64" s="51">
        <v>105</v>
      </c>
    </row>
    <row r="65" spans="1:9" ht="31.5" hidden="1" customHeight="1" x14ac:dyDescent="0.25">
      <c r="A65" s="1"/>
      <c r="B65" s="94" t="s">
        <v>68</v>
      </c>
      <c r="C65" s="95">
        <v>703</v>
      </c>
      <c r="D65" s="92" t="s">
        <v>12</v>
      </c>
      <c r="E65" s="92" t="s">
        <v>66</v>
      </c>
      <c r="F65" s="92" t="s">
        <v>69</v>
      </c>
      <c r="G65" s="43" t="s">
        <v>67</v>
      </c>
      <c r="H65" s="51">
        <v>0</v>
      </c>
      <c r="I65" s="51">
        <v>0</v>
      </c>
    </row>
    <row r="66" spans="1:9" ht="31.5" hidden="1" customHeight="1" x14ac:dyDescent="0.25">
      <c r="A66" s="1"/>
      <c r="B66" s="98" t="s">
        <v>44</v>
      </c>
      <c r="C66" s="24">
        <v>703</v>
      </c>
      <c r="D66" s="10" t="s">
        <v>12</v>
      </c>
      <c r="E66" s="10" t="s">
        <v>45</v>
      </c>
      <c r="F66" s="10" t="s">
        <v>14</v>
      </c>
      <c r="G66" s="10" t="s">
        <v>0</v>
      </c>
      <c r="H66" s="53">
        <f>H67</f>
        <v>0</v>
      </c>
      <c r="I66" s="53">
        <f>I67</f>
        <v>0</v>
      </c>
    </row>
    <row r="67" spans="1:9" ht="45" hidden="1" customHeight="1" x14ac:dyDescent="0.25">
      <c r="A67" s="1"/>
      <c r="B67" s="98" t="s">
        <v>160</v>
      </c>
      <c r="C67" s="67">
        <v>703</v>
      </c>
      <c r="D67" s="43" t="s">
        <v>12</v>
      </c>
      <c r="E67" s="43" t="s">
        <v>45</v>
      </c>
      <c r="F67" s="95" t="s">
        <v>158</v>
      </c>
      <c r="G67" s="43" t="s">
        <v>0</v>
      </c>
      <c r="H67" s="51">
        <f t="shared" ref="H67:I68" si="2">H68</f>
        <v>0</v>
      </c>
      <c r="I67" s="51">
        <f t="shared" si="2"/>
        <v>0</v>
      </c>
    </row>
    <row r="68" spans="1:9" ht="31.5" hidden="1" customHeight="1" x14ac:dyDescent="0.25">
      <c r="A68" s="1"/>
      <c r="B68" s="98" t="s">
        <v>40</v>
      </c>
      <c r="C68" s="67">
        <v>703</v>
      </c>
      <c r="D68" s="43" t="s">
        <v>12</v>
      </c>
      <c r="E68" s="43" t="s">
        <v>45</v>
      </c>
      <c r="F68" s="95" t="s">
        <v>158</v>
      </c>
      <c r="G68" s="43" t="s">
        <v>41</v>
      </c>
      <c r="H68" s="51">
        <f t="shared" si="2"/>
        <v>0</v>
      </c>
      <c r="I68" s="51">
        <f t="shared" si="2"/>
        <v>0</v>
      </c>
    </row>
    <row r="69" spans="1:9" ht="31.5" hidden="1" customHeight="1" x14ac:dyDescent="0.25">
      <c r="A69" s="1"/>
      <c r="B69" s="98" t="s">
        <v>161</v>
      </c>
      <c r="C69" s="67">
        <v>703</v>
      </c>
      <c r="D69" s="43" t="s">
        <v>12</v>
      </c>
      <c r="E69" s="43" t="s">
        <v>45</v>
      </c>
      <c r="F69" s="95" t="s">
        <v>158</v>
      </c>
      <c r="G69" s="43" t="s">
        <v>159</v>
      </c>
      <c r="H69" s="51">
        <v>0</v>
      </c>
      <c r="I69" s="51">
        <v>0</v>
      </c>
    </row>
    <row r="70" spans="1:9" ht="21.75" hidden="1" customHeight="1" x14ac:dyDescent="0.25">
      <c r="A70" s="1"/>
      <c r="B70" s="125" t="s">
        <v>54</v>
      </c>
      <c r="C70" s="67"/>
      <c r="D70" s="20" t="s">
        <v>12</v>
      </c>
      <c r="E70" s="20" t="s">
        <v>55</v>
      </c>
      <c r="F70" s="10" t="s">
        <v>14</v>
      </c>
      <c r="G70" s="10" t="s">
        <v>0</v>
      </c>
      <c r="H70" s="53">
        <f>H71</f>
        <v>0</v>
      </c>
      <c r="I70" s="53">
        <f>I71</f>
        <v>0</v>
      </c>
    </row>
    <row r="71" spans="1:9" ht="31.5" hidden="1" customHeight="1" x14ac:dyDescent="0.25">
      <c r="A71" s="1"/>
      <c r="B71" s="123" t="s">
        <v>62</v>
      </c>
      <c r="C71" s="67"/>
      <c r="D71" s="43" t="s">
        <v>12</v>
      </c>
      <c r="E71" s="43" t="s">
        <v>55</v>
      </c>
      <c r="F71" s="133" t="s">
        <v>212</v>
      </c>
      <c r="G71" s="43" t="s">
        <v>0</v>
      </c>
      <c r="H71" s="51">
        <f>H72</f>
        <v>0</v>
      </c>
      <c r="I71" s="51">
        <f>I72</f>
        <v>0</v>
      </c>
    </row>
    <row r="72" spans="1:9" ht="16.5" hidden="1" customHeight="1" x14ac:dyDescent="0.25">
      <c r="A72" s="1"/>
      <c r="B72" s="123" t="s">
        <v>64</v>
      </c>
      <c r="C72" s="67"/>
      <c r="D72" s="43" t="s">
        <v>12</v>
      </c>
      <c r="E72" s="43" t="s">
        <v>55</v>
      </c>
      <c r="F72" s="133" t="s">
        <v>212</v>
      </c>
      <c r="G72" s="43" t="s">
        <v>41</v>
      </c>
      <c r="H72" s="51">
        <f>'прил3.)'!H75</f>
        <v>0</v>
      </c>
      <c r="I72" s="51">
        <f>'прил3.)'!I75</f>
        <v>0</v>
      </c>
    </row>
    <row r="73" spans="1:9" ht="30.75" customHeight="1" x14ac:dyDescent="0.25">
      <c r="A73" s="1"/>
      <c r="B73" s="5" t="s">
        <v>70</v>
      </c>
      <c r="C73" s="31">
        <v>703</v>
      </c>
      <c r="D73" s="20" t="s">
        <v>12</v>
      </c>
      <c r="E73" s="20">
        <v>13</v>
      </c>
      <c r="F73" s="10" t="s">
        <v>14</v>
      </c>
      <c r="G73" s="10" t="s">
        <v>0</v>
      </c>
      <c r="H73" s="11">
        <f>H82+H84</f>
        <v>2084.08</v>
      </c>
      <c r="I73" s="11">
        <f>I82+I84</f>
        <v>2084.08</v>
      </c>
    </row>
    <row r="74" spans="1:9" ht="75" hidden="1" customHeight="1" x14ac:dyDescent="0.25">
      <c r="A74" s="1"/>
      <c r="B74" s="94" t="s">
        <v>71</v>
      </c>
      <c r="C74" s="95">
        <v>703</v>
      </c>
      <c r="D74" s="92" t="s">
        <v>12</v>
      </c>
      <c r="E74" s="95">
        <v>13</v>
      </c>
      <c r="F74" s="95" t="s">
        <v>72</v>
      </c>
      <c r="G74" s="92" t="s">
        <v>0</v>
      </c>
      <c r="H74" s="53">
        <f t="shared" ref="H74:I77" si="3">H75</f>
        <v>0</v>
      </c>
      <c r="I74" s="53">
        <f t="shared" si="3"/>
        <v>0</v>
      </c>
    </row>
    <row r="75" spans="1:9" ht="75" hidden="1" customHeight="1" x14ac:dyDescent="0.25">
      <c r="A75" s="1"/>
      <c r="B75" s="94" t="s">
        <v>73</v>
      </c>
      <c r="C75" s="95">
        <v>703</v>
      </c>
      <c r="D75" s="92" t="s">
        <v>12</v>
      </c>
      <c r="E75" s="95">
        <v>13</v>
      </c>
      <c r="F75" s="95" t="s">
        <v>74</v>
      </c>
      <c r="G75" s="92" t="s">
        <v>0</v>
      </c>
      <c r="H75" s="53">
        <f t="shared" si="3"/>
        <v>0</v>
      </c>
      <c r="I75" s="53">
        <f t="shared" si="3"/>
        <v>0</v>
      </c>
    </row>
    <row r="76" spans="1:9" ht="75" hidden="1" customHeight="1" x14ac:dyDescent="0.25">
      <c r="A76" s="1"/>
      <c r="B76" s="98" t="s">
        <v>21</v>
      </c>
      <c r="C76" s="95">
        <v>703</v>
      </c>
      <c r="D76" s="92" t="s">
        <v>12</v>
      </c>
      <c r="E76" s="95">
        <v>13</v>
      </c>
      <c r="F76" s="95" t="s">
        <v>76</v>
      </c>
      <c r="G76" s="92" t="s">
        <v>0</v>
      </c>
      <c r="H76" s="53">
        <f t="shared" si="3"/>
        <v>0</v>
      </c>
      <c r="I76" s="53">
        <f t="shared" si="3"/>
        <v>0</v>
      </c>
    </row>
    <row r="77" spans="1:9" ht="75" hidden="1" customHeight="1" x14ac:dyDescent="0.25">
      <c r="A77" s="1"/>
      <c r="B77" s="94" t="s">
        <v>75</v>
      </c>
      <c r="C77" s="95">
        <v>703</v>
      </c>
      <c r="D77" s="92" t="s">
        <v>12</v>
      </c>
      <c r="E77" s="95">
        <v>13</v>
      </c>
      <c r="F77" s="95" t="s">
        <v>76</v>
      </c>
      <c r="G77" s="92" t="s">
        <v>37</v>
      </c>
      <c r="H77" s="93">
        <f t="shared" si="3"/>
        <v>0</v>
      </c>
      <c r="I77" s="93">
        <f t="shared" si="3"/>
        <v>0</v>
      </c>
    </row>
    <row r="78" spans="1:9" ht="75" hidden="1" customHeight="1" x14ac:dyDescent="0.25">
      <c r="A78" s="1"/>
      <c r="B78" s="94" t="s">
        <v>137</v>
      </c>
      <c r="C78" s="95">
        <v>703</v>
      </c>
      <c r="D78" s="92" t="s">
        <v>12</v>
      </c>
      <c r="E78" s="95">
        <v>13</v>
      </c>
      <c r="F78" s="95" t="s">
        <v>76</v>
      </c>
      <c r="G78" s="95">
        <v>240</v>
      </c>
      <c r="H78" s="93">
        <v>0</v>
      </c>
      <c r="I78" s="93">
        <v>0</v>
      </c>
    </row>
    <row r="79" spans="1:9" ht="75" hidden="1" customHeight="1" x14ac:dyDescent="0.25">
      <c r="A79" s="1"/>
      <c r="B79" s="94" t="s">
        <v>17</v>
      </c>
      <c r="C79" s="41">
        <v>703</v>
      </c>
      <c r="D79" s="42" t="s">
        <v>12</v>
      </c>
      <c r="E79" s="42">
        <v>13</v>
      </c>
      <c r="F79" s="95" t="s">
        <v>18</v>
      </c>
      <c r="G79" s="42" t="s">
        <v>0</v>
      </c>
      <c r="H79" s="52" t="e">
        <f t="shared" ref="H79:I80" si="4">H80</f>
        <v>#REF!</v>
      </c>
      <c r="I79" s="52" t="e">
        <f t="shared" si="4"/>
        <v>#REF!</v>
      </c>
    </row>
    <row r="80" spans="1:9" ht="75" hidden="1" customHeight="1" x14ac:dyDescent="0.25">
      <c r="A80" s="1"/>
      <c r="B80" s="94" t="s">
        <v>19</v>
      </c>
      <c r="C80" s="41">
        <v>703</v>
      </c>
      <c r="D80" s="42" t="s">
        <v>12</v>
      </c>
      <c r="E80" s="42">
        <v>13</v>
      </c>
      <c r="F80" s="92" t="s">
        <v>20</v>
      </c>
      <c r="G80" s="42" t="s">
        <v>0</v>
      </c>
      <c r="H80" s="52" t="e">
        <f t="shared" si="4"/>
        <v>#REF!</v>
      </c>
      <c r="I80" s="52" t="e">
        <f t="shared" si="4"/>
        <v>#REF!</v>
      </c>
    </row>
    <row r="81" spans="1:15" ht="75" hidden="1" customHeight="1" x14ac:dyDescent="0.25">
      <c r="A81" s="1"/>
      <c r="B81" s="94" t="s">
        <v>21</v>
      </c>
      <c r="C81" s="41">
        <v>703</v>
      </c>
      <c r="D81" s="42" t="s">
        <v>12</v>
      </c>
      <c r="E81" s="42">
        <v>13</v>
      </c>
      <c r="F81" s="92" t="s">
        <v>22</v>
      </c>
      <c r="G81" s="42" t="s">
        <v>0</v>
      </c>
      <c r="H81" s="52" t="e">
        <f>#REF!</f>
        <v>#REF!</v>
      </c>
      <c r="I81" s="52" t="e">
        <f>#REF!</f>
        <v>#REF!</v>
      </c>
    </row>
    <row r="82" spans="1:15" ht="30" hidden="1" customHeight="1" x14ac:dyDescent="0.25">
      <c r="A82" s="1"/>
      <c r="B82" s="94" t="s">
        <v>194</v>
      </c>
      <c r="C82" s="95">
        <v>703</v>
      </c>
      <c r="D82" s="92" t="s">
        <v>12</v>
      </c>
      <c r="E82" s="92">
        <v>13</v>
      </c>
      <c r="F82" s="95" t="s">
        <v>76</v>
      </c>
      <c r="G82" s="42" t="s">
        <v>0</v>
      </c>
      <c r="H82" s="93">
        <f>H83</f>
        <v>0</v>
      </c>
      <c r="I82" s="93">
        <f>I83</f>
        <v>0</v>
      </c>
    </row>
    <row r="83" spans="1:15" ht="47.25" hidden="1" customHeight="1" x14ac:dyDescent="0.25">
      <c r="A83" s="1"/>
      <c r="B83" s="98" t="s">
        <v>36</v>
      </c>
      <c r="C83" s="95"/>
      <c r="D83" s="92" t="s">
        <v>12</v>
      </c>
      <c r="E83" s="92">
        <v>13</v>
      </c>
      <c r="F83" s="95" t="s">
        <v>76</v>
      </c>
      <c r="G83" s="44" t="s">
        <v>37</v>
      </c>
      <c r="H83" s="93">
        <f>'прил3.)'!H86</f>
        <v>0</v>
      </c>
      <c r="I83" s="93">
        <f>'прил3.)'!I86</f>
        <v>0</v>
      </c>
    </row>
    <row r="84" spans="1:15" ht="47.25" customHeight="1" x14ac:dyDescent="0.25">
      <c r="A84" s="1"/>
      <c r="B84" s="12" t="s">
        <v>77</v>
      </c>
      <c r="C84" s="118">
        <v>703</v>
      </c>
      <c r="D84" s="115" t="s">
        <v>12</v>
      </c>
      <c r="E84" s="115">
        <v>13</v>
      </c>
      <c r="F84" s="118" t="s">
        <v>78</v>
      </c>
      <c r="G84" s="42" t="s">
        <v>0</v>
      </c>
      <c r="H84" s="52">
        <f t="shared" ref="H84:I84" si="5">H85</f>
        <v>2084.08</v>
      </c>
      <c r="I84" s="52">
        <f t="shared" si="5"/>
        <v>2084.08</v>
      </c>
    </row>
    <row r="85" spans="1:15" ht="22.5" customHeight="1" x14ac:dyDescent="0.25">
      <c r="A85" s="1"/>
      <c r="B85" s="7" t="s">
        <v>40</v>
      </c>
      <c r="C85" s="118">
        <v>703</v>
      </c>
      <c r="D85" s="115" t="s">
        <v>12</v>
      </c>
      <c r="E85" s="115">
        <v>13</v>
      </c>
      <c r="F85" s="118" t="s">
        <v>78</v>
      </c>
      <c r="G85" s="115" t="s">
        <v>41</v>
      </c>
      <c r="H85" s="116">
        <f>'прил3.)'!H88</f>
        <v>2084.08</v>
      </c>
      <c r="I85" s="116">
        <f>'прил3.)'!I88</f>
        <v>2084.08</v>
      </c>
    </row>
    <row r="86" spans="1:15" ht="20.25" customHeight="1" x14ac:dyDescent="0.25">
      <c r="A86" s="1"/>
      <c r="B86" s="97" t="s">
        <v>79</v>
      </c>
      <c r="C86" s="24">
        <v>703</v>
      </c>
      <c r="D86" s="10" t="s">
        <v>16</v>
      </c>
      <c r="E86" s="10" t="s">
        <v>13</v>
      </c>
      <c r="F86" s="10" t="s">
        <v>14</v>
      </c>
      <c r="G86" s="10" t="s">
        <v>0</v>
      </c>
      <c r="H86" s="11">
        <f>H87</f>
        <v>153623.87</v>
      </c>
      <c r="I86" s="11">
        <f>I87</f>
        <v>167669.82</v>
      </c>
      <c r="L86" s="102"/>
      <c r="M86" s="103"/>
      <c r="N86" s="104"/>
      <c r="O86" s="103"/>
    </row>
    <row r="87" spans="1:15" ht="33.75" customHeight="1" x14ac:dyDescent="0.25">
      <c r="A87" s="1"/>
      <c r="B87" s="5" t="s">
        <v>80</v>
      </c>
      <c r="C87" s="24">
        <v>703</v>
      </c>
      <c r="D87" s="10" t="s">
        <v>16</v>
      </c>
      <c r="E87" s="10" t="s">
        <v>81</v>
      </c>
      <c r="F87" s="10" t="s">
        <v>14</v>
      </c>
      <c r="G87" s="10" t="s">
        <v>0</v>
      </c>
      <c r="H87" s="11">
        <f>H91+H93</f>
        <v>153623.87</v>
      </c>
      <c r="I87" s="11">
        <f>I91+I93</f>
        <v>167669.82</v>
      </c>
      <c r="L87" s="105"/>
      <c r="M87" s="103"/>
      <c r="N87" s="103"/>
      <c r="O87" s="103"/>
    </row>
    <row r="88" spans="1:15" ht="75" hidden="1" customHeight="1" x14ac:dyDescent="0.25">
      <c r="A88" s="1"/>
      <c r="B88" s="12"/>
      <c r="C88" s="95">
        <v>703</v>
      </c>
      <c r="D88" s="92" t="s">
        <v>16</v>
      </c>
      <c r="E88" s="92" t="s">
        <v>81</v>
      </c>
      <c r="F88" s="95" t="s">
        <v>82</v>
      </c>
      <c r="G88" s="92" t="s">
        <v>0</v>
      </c>
      <c r="H88" s="93">
        <f>H89</f>
        <v>153623.87</v>
      </c>
      <c r="I88" s="93">
        <f>I89</f>
        <v>167669.82</v>
      </c>
      <c r="L88" s="104" t="s">
        <v>80</v>
      </c>
      <c r="M88" s="103"/>
      <c r="N88" s="103"/>
      <c r="O88" s="103"/>
    </row>
    <row r="89" spans="1:15" ht="75" hidden="1" customHeight="1" x14ac:dyDescent="0.25">
      <c r="A89" s="1"/>
      <c r="B89" s="94" t="s">
        <v>83</v>
      </c>
      <c r="C89" s="95">
        <v>703</v>
      </c>
      <c r="D89" s="92" t="s">
        <v>16</v>
      </c>
      <c r="E89" s="92" t="s">
        <v>81</v>
      </c>
      <c r="F89" s="95" t="s">
        <v>84</v>
      </c>
      <c r="G89" s="92" t="s">
        <v>0</v>
      </c>
      <c r="H89" s="93">
        <f>H90</f>
        <v>153623.87</v>
      </c>
      <c r="I89" s="93">
        <f>I90</f>
        <v>167669.82</v>
      </c>
      <c r="L89" s="103"/>
      <c r="M89" s="103"/>
      <c r="N89" s="103"/>
      <c r="O89" s="103"/>
    </row>
    <row r="90" spans="1:15" ht="60" customHeight="1" x14ac:dyDescent="0.25">
      <c r="A90" s="1"/>
      <c r="B90" s="94" t="s">
        <v>85</v>
      </c>
      <c r="C90" s="95">
        <v>703</v>
      </c>
      <c r="D90" s="92" t="s">
        <v>16</v>
      </c>
      <c r="E90" s="92" t="s">
        <v>81</v>
      </c>
      <c r="F90" s="95" t="s">
        <v>86</v>
      </c>
      <c r="G90" s="92" t="s">
        <v>0</v>
      </c>
      <c r="H90" s="93">
        <f>H91+H92+H93</f>
        <v>153623.87</v>
      </c>
      <c r="I90" s="93">
        <f>I91+I92+I93</f>
        <v>167669.82</v>
      </c>
      <c r="L90" s="103"/>
      <c r="M90" s="103"/>
      <c r="N90" s="103"/>
      <c r="O90" s="103"/>
    </row>
    <row r="91" spans="1:15" ht="129.75" customHeight="1" x14ac:dyDescent="0.25">
      <c r="A91" s="1"/>
      <c r="B91" s="7" t="s">
        <v>25</v>
      </c>
      <c r="C91" s="95">
        <v>703</v>
      </c>
      <c r="D91" s="92" t="s">
        <v>16</v>
      </c>
      <c r="E91" s="92" t="s">
        <v>81</v>
      </c>
      <c r="F91" s="95" t="s">
        <v>86</v>
      </c>
      <c r="G91" s="92" t="s">
        <v>26</v>
      </c>
      <c r="H91" s="93">
        <f>'прил3.)'!H94</f>
        <v>153623.87</v>
      </c>
      <c r="I91" s="93">
        <f>'прил3.)'!I94</f>
        <v>167669.82</v>
      </c>
    </row>
    <row r="92" spans="1:15" ht="51.75" hidden="1" customHeight="1" x14ac:dyDescent="0.25">
      <c r="A92" s="1"/>
      <c r="B92" s="7" t="s">
        <v>27</v>
      </c>
      <c r="C92" s="95">
        <v>703</v>
      </c>
      <c r="D92" s="92" t="s">
        <v>16</v>
      </c>
      <c r="E92" s="92" t="s">
        <v>81</v>
      </c>
      <c r="F92" s="95" t="s">
        <v>86</v>
      </c>
      <c r="G92" s="92" t="s">
        <v>28</v>
      </c>
      <c r="H92" s="93">
        <v>0</v>
      </c>
      <c r="I92" s="93">
        <v>0</v>
      </c>
    </row>
    <row r="93" spans="1:15" ht="45.75" hidden="1" customHeight="1" x14ac:dyDescent="0.25">
      <c r="A93" s="1"/>
      <c r="B93" s="282" t="s">
        <v>36</v>
      </c>
      <c r="C93" s="283">
        <v>703</v>
      </c>
      <c r="D93" s="280" t="s">
        <v>16</v>
      </c>
      <c r="E93" s="280" t="s">
        <v>81</v>
      </c>
      <c r="F93" s="283" t="s">
        <v>86</v>
      </c>
      <c r="G93" s="280" t="s">
        <v>37</v>
      </c>
      <c r="H93" s="281">
        <v>0</v>
      </c>
      <c r="I93" s="289">
        <v>0</v>
      </c>
    </row>
    <row r="94" spans="1:15" ht="53.25" hidden="1" customHeight="1" x14ac:dyDescent="0.25">
      <c r="A94" s="1"/>
      <c r="B94" s="282"/>
      <c r="C94" s="283"/>
      <c r="D94" s="280"/>
      <c r="E94" s="280"/>
      <c r="F94" s="283"/>
      <c r="G94" s="280"/>
      <c r="H94" s="281"/>
      <c r="I94" s="289"/>
    </row>
    <row r="95" spans="1:15" ht="75" hidden="1" customHeight="1" x14ac:dyDescent="0.25">
      <c r="A95" s="1"/>
      <c r="B95" s="282"/>
      <c r="C95" s="283"/>
      <c r="D95" s="280"/>
      <c r="E95" s="280"/>
      <c r="F95" s="283"/>
      <c r="G95" s="280"/>
      <c r="H95" s="281"/>
      <c r="I95" s="289"/>
    </row>
    <row r="96" spans="1:15" ht="75" hidden="1" customHeight="1" x14ac:dyDescent="0.25">
      <c r="A96" s="1"/>
      <c r="B96" s="282"/>
      <c r="C96" s="283"/>
      <c r="D96" s="280"/>
      <c r="E96" s="280"/>
      <c r="F96" s="283"/>
      <c r="G96" s="280"/>
      <c r="H96" s="281"/>
      <c r="I96" s="289"/>
    </row>
    <row r="97" spans="1:9" ht="75" hidden="1" customHeight="1" x14ac:dyDescent="0.25">
      <c r="A97" s="1"/>
      <c r="B97" s="7" t="s">
        <v>38</v>
      </c>
      <c r="C97" s="45">
        <v>703</v>
      </c>
      <c r="D97" s="46" t="s">
        <v>16</v>
      </c>
      <c r="E97" s="46" t="s">
        <v>81</v>
      </c>
      <c r="F97" s="45" t="s">
        <v>86</v>
      </c>
      <c r="G97" s="92" t="s">
        <v>39</v>
      </c>
      <c r="H97" s="93">
        <v>0</v>
      </c>
      <c r="I97" s="93">
        <v>0</v>
      </c>
    </row>
    <row r="98" spans="1:9" ht="20.25" customHeight="1" x14ac:dyDescent="0.25">
      <c r="A98" s="1"/>
      <c r="B98" s="97" t="s">
        <v>87</v>
      </c>
      <c r="C98" s="24">
        <v>703</v>
      </c>
      <c r="D98" s="10" t="s">
        <v>30</v>
      </c>
      <c r="E98" s="10" t="s">
        <v>13</v>
      </c>
      <c r="F98" s="10" t="s">
        <v>14</v>
      </c>
      <c r="G98" s="10" t="s">
        <v>0</v>
      </c>
      <c r="H98" s="11">
        <f>H99</f>
        <v>187260</v>
      </c>
      <c r="I98" s="11">
        <f>I99</f>
        <v>190840</v>
      </c>
    </row>
    <row r="99" spans="1:9" ht="31.5" customHeight="1" x14ac:dyDescent="0.25">
      <c r="A99" s="1"/>
      <c r="B99" s="5" t="s">
        <v>88</v>
      </c>
      <c r="C99" s="24">
        <v>703</v>
      </c>
      <c r="D99" s="10" t="s">
        <v>30</v>
      </c>
      <c r="E99" s="10" t="s">
        <v>89</v>
      </c>
      <c r="F99" s="10" t="s">
        <v>14</v>
      </c>
      <c r="G99" s="10" t="s">
        <v>0</v>
      </c>
      <c r="H99" s="11">
        <f>H107+H110</f>
        <v>187260</v>
      </c>
      <c r="I99" s="11">
        <f>I107+I110</f>
        <v>190840</v>
      </c>
    </row>
    <row r="100" spans="1:9" ht="75" hidden="1" customHeight="1" x14ac:dyDescent="0.25">
      <c r="A100" s="1"/>
      <c r="B100" s="94" t="s">
        <v>90</v>
      </c>
      <c r="C100" s="47"/>
      <c r="D100" s="48"/>
      <c r="E100" s="48"/>
      <c r="F100" s="47"/>
      <c r="G100" s="92" t="s">
        <v>0</v>
      </c>
      <c r="H100" s="93">
        <f>H101</f>
        <v>187260</v>
      </c>
      <c r="I100" s="93">
        <f>I101</f>
        <v>190840</v>
      </c>
    </row>
    <row r="101" spans="1:9" ht="75" hidden="1" customHeight="1" x14ac:dyDescent="0.25">
      <c r="A101" s="1"/>
      <c r="B101" s="94" t="s">
        <v>91</v>
      </c>
      <c r="C101" s="95">
        <v>703</v>
      </c>
      <c r="D101" s="92" t="s">
        <v>30</v>
      </c>
      <c r="E101" s="92" t="s">
        <v>89</v>
      </c>
      <c r="F101" s="95" t="s">
        <v>92</v>
      </c>
      <c r="G101" s="92" t="s">
        <v>0</v>
      </c>
      <c r="H101" s="93">
        <f>H102</f>
        <v>187260</v>
      </c>
      <c r="I101" s="93">
        <f>I102</f>
        <v>190840</v>
      </c>
    </row>
    <row r="102" spans="1:9" ht="75" hidden="1" customHeight="1" x14ac:dyDescent="0.25">
      <c r="A102" s="1"/>
      <c r="B102" s="282" t="s">
        <v>93</v>
      </c>
      <c r="C102" s="283">
        <v>703</v>
      </c>
      <c r="D102" s="280" t="s">
        <v>30</v>
      </c>
      <c r="E102" s="280" t="s">
        <v>89</v>
      </c>
      <c r="F102" s="283" t="s">
        <v>94</v>
      </c>
      <c r="G102" s="280" t="s">
        <v>0</v>
      </c>
      <c r="H102" s="281">
        <f>H106</f>
        <v>187260</v>
      </c>
      <c r="I102" s="281">
        <f>I106</f>
        <v>190840</v>
      </c>
    </row>
    <row r="103" spans="1:9" ht="75" hidden="1" customHeight="1" x14ac:dyDescent="0.25">
      <c r="A103" s="1"/>
      <c r="B103" s="282"/>
      <c r="C103" s="283"/>
      <c r="D103" s="280"/>
      <c r="E103" s="280"/>
      <c r="F103" s="283"/>
      <c r="G103" s="280"/>
      <c r="H103" s="281"/>
      <c r="I103" s="281"/>
    </row>
    <row r="104" spans="1:9" ht="75" hidden="1" customHeight="1" x14ac:dyDescent="0.25">
      <c r="A104" s="1"/>
      <c r="B104" s="282"/>
      <c r="C104" s="283"/>
      <c r="D104" s="280"/>
      <c r="E104" s="280"/>
      <c r="F104" s="283"/>
      <c r="G104" s="280"/>
      <c r="H104" s="281"/>
      <c r="I104" s="281"/>
    </row>
    <row r="105" spans="1:9" ht="75" hidden="1" customHeight="1" x14ac:dyDescent="0.25">
      <c r="A105" s="1"/>
      <c r="B105" s="282"/>
      <c r="C105" s="283"/>
      <c r="D105" s="280"/>
      <c r="E105" s="280"/>
      <c r="F105" s="283"/>
      <c r="G105" s="280"/>
      <c r="H105" s="281"/>
      <c r="I105" s="281"/>
    </row>
    <row r="106" spans="1:9" ht="75" hidden="1" customHeight="1" x14ac:dyDescent="0.25">
      <c r="A106" s="1"/>
      <c r="B106" s="98" t="s">
        <v>21</v>
      </c>
      <c r="C106" s="95">
        <v>703</v>
      </c>
      <c r="D106" s="92" t="s">
        <v>30</v>
      </c>
      <c r="E106" s="92" t="s">
        <v>89</v>
      </c>
      <c r="F106" s="95" t="s">
        <v>95</v>
      </c>
      <c r="G106" s="92" t="s">
        <v>0</v>
      </c>
      <c r="H106" s="93">
        <f>H107</f>
        <v>187260</v>
      </c>
      <c r="I106" s="93">
        <f>I107</f>
        <v>190840</v>
      </c>
    </row>
    <row r="107" spans="1:9" ht="48.75" customHeight="1" x14ac:dyDescent="0.25">
      <c r="A107" s="1"/>
      <c r="B107" s="98" t="s">
        <v>96</v>
      </c>
      <c r="C107" s="95">
        <v>703</v>
      </c>
      <c r="D107" s="92" t="s">
        <v>30</v>
      </c>
      <c r="E107" s="92" t="s">
        <v>89</v>
      </c>
      <c r="F107" s="95" t="s">
        <v>97</v>
      </c>
      <c r="G107" s="92" t="s">
        <v>0</v>
      </c>
      <c r="H107" s="93">
        <f>H108</f>
        <v>187260</v>
      </c>
      <c r="I107" s="93">
        <f>I108</f>
        <v>190840</v>
      </c>
    </row>
    <row r="108" spans="1:9" ht="47.25" customHeight="1" x14ac:dyDescent="0.25">
      <c r="A108" s="1"/>
      <c r="B108" s="94" t="s">
        <v>36</v>
      </c>
      <c r="C108" s="95">
        <v>703</v>
      </c>
      <c r="D108" s="92" t="s">
        <v>30</v>
      </c>
      <c r="E108" s="92" t="s">
        <v>89</v>
      </c>
      <c r="F108" s="95" t="s">
        <v>97</v>
      </c>
      <c r="G108" s="92" t="s">
        <v>37</v>
      </c>
      <c r="H108" s="93">
        <f>'прил3.)'!H111</f>
        <v>187260</v>
      </c>
      <c r="I108" s="93">
        <f>'прил3.)'!I111</f>
        <v>190840</v>
      </c>
    </row>
    <row r="109" spans="1:9" ht="63" hidden="1" customHeight="1" x14ac:dyDescent="0.25">
      <c r="A109" s="1"/>
      <c r="B109" s="7" t="s">
        <v>38</v>
      </c>
      <c r="C109" s="95">
        <v>703</v>
      </c>
      <c r="D109" s="92" t="s">
        <v>30</v>
      </c>
      <c r="E109" s="92" t="s">
        <v>89</v>
      </c>
      <c r="F109" s="95" t="s">
        <v>97</v>
      </c>
      <c r="G109" s="92" t="s">
        <v>39</v>
      </c>
      <c r="H109" s="93">
        <v>0</v>
      </c>
      <c r="I109" s="93">
        <v>0</v>
      </c>
    </row>
    <row r="110" spans="1:9" ht="32.25" hidden="1" customHeight="1" x14ac:dyDescent="0.25">
      <c r="A110" s="1"/>
      <c r="B110" s="7" t="s">
        <v>40</v>
      </c>
      <c r="C110" s="95">
        <v>703</v>
      </c>
      <c r="D110" s="92" t="s">
        <v>30</v>
      </c>
      <c r="E110" s="92" t="s">
        <v>89</v>
      </c>
      <c r="F110" s="19" t="s">
        <v>98</v>
      </c>
      <c r="G110" s="92" t="s">
        <v>41</v>
      </c>
      <c r="H110" s="93">
        <f>H111</f>
        <v>0</v>
      </c>
      <c r="I110" s="93">
        <f>I111</f>
        <v>0</v>
      </c>
    </row>
    <row r="111" spans="1:9" ht="29.25" hidden="1" customHeight="1" x14ac:dyDescent="0.25">
      <c r="A111" s="1"/>
      <c r="B111" s="94" t="s">
        <v>42</v>
      </c>
      <c r="C111" s="95">
        <v>703</v>
      </c>
      <c r="D111" s="92" t="s">
        <v>30</v>
      </c>
      <c r="E111" s="92" t="s">
        <v>89</v>
      </c>
      <c r="F111" s="19" t="s">
        <v>98</v>
      </c>
      <c r="G111" s="92" t="s">
        <v>43</v>
      </c>
      <c r="H111" s="93">
        <v>0</v>
      </c>
      <c r="I111" s="93">
        <v>0</v>
      </c>
    </row>
    <row r="112" spans="1:9" ht="32.25" hidden="1" customHeight="1" x14ac:dyDescent="0.25">
      <c r="A112" s="1"/>
      <c r="B112" s="97" t="s">
        <v>99</v>
      </c>
      <c r="C112" s="24">
        <v>703</v>
      </c>
      <c r="D112" s="10" t="s">
        <v>100</v>
      </c>
      <c r="E112" s="10" t="s">
        <v>13</v>
      </c>
      <c r="F112" s="10" t="s">
        <v>14</v>
      </c>
      <c r="G112" s="10" t="s">
        <v>0</v>
      </c>
      <c r="H112" s="11">
        <f>H113+H119</f>
        <v>0</v>
      </c>
      <c r="I112" s="11">
        <f>I113+I119</f>
        <v>0</v>
      </c>
    </row>
    <row r="113" spans="1:10" ht="32.25" hidden="1" customHeight="1" x14ac:dyDescent="0.25">
      <c r="A113" s="1"/>
      <c r="B113" s="5" t="s">
        <v>101</v>
      </c>
      <c r="C113" s="24">
        <v>703</v>
      </c>
      <c r="D113" s="10" t="s">
        <v>100</v>
      </c>
      <c r="E113" s="10" t="s">
        <v>16</v>
      </c>
      <c r="F113" s="10" t="s">
        <v>14</v>
      </c>
      <c r="G113" s="10" t="s">
        <v>0</v>
      </c>
      <c r="H113" s="11">
        <f>H116</f>
        <v>0</v>
      </c>
      <c r="I113" s="11">
        <f>I116</f>
        <v>0</v>
      </c>
    </row>
    <row r="114" spans="1:10" ht="75" hidden="1" customHeight="1" x14ac:dyDescent="0.25">
      <c r="A114" s="1"/>
      <c r="B114" s="94" t="s">
        <v>102</v>
      </c>
      <c r="C114" s="95">
        <v>703</v>
      </c>
      <c r="D114" s="92" t="s">
        <v>100</v>
      </c>
      <c r="E114" s="92" t="s">
        <v>16</v>
      </c>
      <c r="F114" s="95" t="s">
        <v>103</v>
      </c>
      <c r="G114" s="92" t="s">
        <v>0</v>
      </c>
      <c r="H114" s="93">
        <f>H115</f>
        <v>0</v>
      </c>
      <c r="I114" s="93">
        <f>I115</f>
        <v>0</v>
      </c>
    </row>
    <row r="115" spans="1:10" ht="75" hidden="1" customHeight="1" x14ac:dyDescent="0.25">
      <c r="A115" s="1"/>
      <c r="B115" s="94" t="s">
        <v>104</v>
      </c>
      <c r="C115" s="95">
        <v>703</v>
      </c>
      <c r="D115" s="92" t="s">
        <v>100</v>
      </c>
      <c r="E115" s="92" t="s">
        <v>16</v>
      </c>
      <c r="F115" s="95" t="s">
        <v>155</v>
      </c>
      <c r="G115" s="92" t="s">
        <v>0</v>
      </c>
      <c r="H115" s="93">
        <v>0</v>
      </c>
      <c r="I115" s="93">
        <v>0</v>
      </c>
    </row>
    <row r="116" spans="1:10" ht="90.75" hidden="1" customHeight="1" x14ac:dyDescent="0.25">
      <c r="A116" s="1"/>
      <c r="B116" s="98" t="s">
        <v>157</v>
      </c>
      <c r="C116" s="95">
        <v>703</v>
      </c>
      <c r="D116" s="92" t="s">
        <v>100</v>
      </c>
      <c r="E116" s="92" t="s">
        <v>16</v>
      </c>
      <c r="F116" s="95" t="s">
        <v>155</v>
      </c>
      <c r="G116" s="92" t="s">
        <v>0</v>
      </c>
      <c r="H116" s="93">
        <f>H117</f>
        <v>0</v>
      </c>
      <c r="I116" s="93">
        <f>I117</f>
        <v>0</v>
      </c>
    </row>
    <row r="117" spans="1:10" ht="35.25" hidden="1" customHeight="1" x14ac:dyDescent="0.25">
      <c r="A117" s="1"/>
      <c r="B117" s="7" t="s">
        <v>156</v>
      </c>
      <c r="C117" s="95">
        <v>703</v>
      </c>
      <c r="D117" s="92" t="s">
        <v>100</v>
      </c>
      <c r="E117" s="92" t="s">
        <v>16</v>
      </c>
      <c r="F117" s="95" t="s">
        <v>155</v>
      </c>
      <c r="G117" s="95">
        <v>500</v>
      </c>
      <c r="H117" s="93">
        <v>0</v>
      </c>
      <c r="I117" s="93">
        <v>0</v>
      </c>
    </row>
    <row r="118" spans="1:10" ht="39.75" hidden="1" customHeight="1" x14ac:dyDescent="0.25">
      <c r="A118" s="1"/>
      <c r="B118" s="94" t="s">
        <v>68</v>
      </c>
      <c r="C118" s="95">
        <v>703</v>
      </c>
      <c r="D118" s="92" t="s">
        <v>100</v>
      </c>
      <c r="E118" s="92" t="s">
        <v>16</v>
      </c>
      <c r="F118" s="95" t="s">
        <v>155</v>
      </c>
      <c r="G118" s="41">
        <v>540</v>
      </c>
      <c r="H118" s="52">
        <v>0</v>
      </c>
      <c r="I118" s="52">
        <v>0</v>
      </c>
    </row>
    <row r="119" spans="1:10" ht="33" hidden="1" customHeight="1" x14ac:dyDescent="0.25">
      <c r="A119" s="1"/>
      <c r="B119" s="14" t="s">
        <v>99</v>
      </c>
      <c r="C119" s="49">
        <v>703</v>
      </c>
      <c r="D119" s="21" t="s">
        <v>100</v>
      </c>
      <c r="E119" s="21" t="s">
        <v>13</v>
      </c>
      <c r="F119" s="21" t="s">
        <v>14</v>
      </c>
      <c r="G119" s="21" t="s">
        <v>0</v>
      </c>
      <c r="H119" s="22">
        <f t="shared" ref="H119:I121" si="6">H120</f>
        <v>0</v>
      </c>
      <c r="I119" s="22">
        <f t="shared" si="6"/>
        <v>0</v>
      </c>
    </row>
    <row r="120" spans="1:10" ht="18.75" hidden="1" customHeight="1" x14ac:dyDescent="0.25">
      <c r="A120" s="1"/>
      <c r="B120" s="97" t="s">
        <v>105</v>
      </c>
      <c r="C120" s="95">
        <v>703</v>
      </c>
      <c r="D120" s="92" t="s">
        <v>100</v>
      </c>
      <c r="E120" s="92" t="s">
        <v>81</v>
      </c>
      <c r="F120" s="95" t="s">
        <v>14</v>
      </c>
      <c r="G120" s="92" t="s">
        <v>0</v>
      </c>
      <c r="H120" s="22">
        <f t="shared" si="6"/>
        <v>0</v>
      </c>
      <c r="I120" s="22">
        <f t="shared" si="6"/>
        <v>0</v>
      </c>
    </row>
    <row r="121" spans="1:10" ht="59.25" hidden="1" customHeight="1" x14ac:dyDescent="0.25">
      <c r="A121" s="1"/>
      <c r="B121" s="94" t="s">
        <v>194</v>
      </c>
      <c r="C121" s="95">
        <v>703</v>
      </c>
      <c r="D121" s="92" t="s">
        <v>100</v>
      </c>
      <c r="E121" s="92" t="s">
        <v>81</v>
      </c>
      <c r="F121" s="95" t="s">
        <v>195</v>
      </c>
      <c r="G121" s="92" t="s">
        <v>0</v>
      </c>
      <c r="H121" s="93">
        <f t="shared" si="6"/>
        <v>0</v>
      </c>
      <c r="I121" s="93">
        <f t="shared" si="6"/>
        <v>0</v>
      </c>
    </row>
    <row r="122" spans="1:10" ht="52.5" hidden="1" customHeight="1" x14ac:dyDescent="0.25">
      <c r="A122" s="1"/>
      <c r="B122" s="94" t="s">
        <v>36</v>
      </c>
      <c r="C122" s="95">
        <v>703</v>
      </c>
      <c r="D122" s="92" t="s">
        <v>100</v>
      </c>
      <c r="E122" s="92" t="s">
        <v>81</v>
      </c>
      <c r="F122" s="95" t="s">
        <v>195</v>
      </c>
      <c r="G122" s="92" t="s">
        <v>37</v>
      </c>
      <c r="H122" s="93">
        <f>'прил3.)'!H125</f>
        <v>0</v>
      </c>
      <c r="I122" s="93">
        <f>'прил3.)'!I125</f>
        <v>0</v>
      </c>
    </row>
    <row r="123" spans="1:10" ht="75" hidden="1" customHeight="1" x14ac:dyDescent="0.25">
      <c r="A123" s="1"/>
      <c r="B123" s="72" t="s">
        <v>21</v>
      </c>
      <c r="C123" s="24">
        <v>703</v>
      </c>
      <c r="D123" s="16" t="s">
        <v>118</v>
      </c>
      <c r="E123" s="16" t="s">
        <v>13</v>
      </c>
      <c r="F123" s="10" t="s">
        <v>14</v>
      </c>
      <c r="G123" s="16" t="s">
        <v>0</v>
      </c>
      <c r="H123" s="11">
        <f>H124</f>
        <v>4689.6000000000004</v>
      </c>
      <c r="I123" s="11">
        <f>I124</f>
        <v>0</v>
      </c>
    </row>
    <row r="124" spans="1:10" ht="48" hidden="1" customHeight="1" x14ac:dyDescent="0.25">
      <c r="A124" s="36"/>
      <c r="B124" s="9" t="s">
        <v>128</v>
      </c>
      <c r="C124" s="25">
        <v>703</v>
      </c>
      <c r="D124" s="38" t="s">
        <v>118</v>
      </c>
      <c r="E124" s="38" t="s">
        <v>12</v>
      </c>
      <c r="F124" s="92" t="s">
        <v>14</v>
      </c>
      <c r="G124" s="38" t="s">
        <v>0</v>
      </c>
      <c r="H124" s="54">
        <f>H125</f>
        <v>4689.6000000000004</v>
      </c>
      <c r="I124" s="54">
        <f>I125</f>
        <v>0</v>
      </c>
    </row>
    <row r="125" spans="1:10" ht="75" hidden="1" customHeight="1" x14ac:dyDescent="0.25">
      <c r="A125" s="1"/>
      <c r="B125" s="7" t="s">
        <v>25</v>
      </c>
      <c r="C125" s="95">
        <v>703</v>
      </c>
      <c r="D125" s="92" t="s">
        <v>118</v>
      </c>
      <c r="E125" s="92" t="s">
        <v>12</v>
      </c>
      <c r="F125" s="95" t="s">
        <v>129</v>
      </c>
      <c r="G125" s="92" t="s">
        <v>0</v>
      </c>
      <c r="H125" s="93">
        <f>H127</f>
        <v>4689.6000000000004</v>
      </c>
      <c r="I125" s="93">
        <f>I127</f>
        <v>0</v>
      </c>
    </row>
    <row r="126" spans="1:10" ht="54.75" hidden="1" customHeight="1" x14ac:dyDescent="0.25">
      <c r="A126" s="1"/>
      <c r="B126" s="7" t="s">
        <v>27</v>
      </c>
      <c r="C126" s="95">
        <v>703</v>
      </c>
      <c r="D126" s="92" t="s">
        <v>118</v>
      </c>
      <c r="E126" s="92" t="s">
        <v>12</v>
      </c>
      <c r="F126" s="95" t="s">
        <v>129</v>
      </c>
      <c r="G126" s="92" t="s">
        <v>143</v>
      </c>
      <c r="H126" s="93">
        <v>0</v>
      </c>
      <c r="I126" s="93">
        <v>0</v>
      </c>
    </row>
    <row r="127" spans="1:10" ht="45" hidden="1" customHeight="1" x14ac:dyDescent="0.25">
      <c r="A127" s="1"/>
      <c r="B127" s="98" t="s">
        <v>36</v>
      </c>
      <c r="C127" s="95">
        <v>703</v>
      </c>
      <c r="D127" s="92" t="s">
        <v>118</v>
      </c>
      <c r="E127" s="92" t="s">
        <v>12</v>
      </c>
      <c r="F127" s="95" t="s">
        <v>129</v>
      </c>
      <c r="G127" s="92" t="s">
        <v>37</v>
      </c>
      <c r="H127" s="93">
        <v>4689.6000000000004</v>
      </c>
      <c r="I127" s="93">
        <v>0</v>
      </c>
      <c r="J127" s="119"/>
    </row>
    <row r="128" spans="1:10" ht="19.5" customHeight="1" x14ac:dyDescent="0.25">
      <c r="A128" s="1"/>
      <c r="B128" s="97" t="s">
        <v>117</v>
      </c>
      <c r="C128" s="24">
        <v>703</v>
      </c>
      <c r="D128" s="10" t="s">
        <v>118</v>
      </c>
      <c r="E128" s="10" t="s">
        <v>13</v>
      </c>
      <c r="F128" s="10" t="s">
        <v>14</v>
      </c>
      <c r="G128" s="10" t="s">
        <v>0</v>
      </c>
      <c r="H128" s="11">
        <f t="shared" ref="H128:I131" si="7">H129</f>
        <v>789174.87</v>
      </c>
      <c r="I128" s="11">
        <f t="shared" si="7"/>
        <v>766494.87</v>
      </c>
    </row>
    <row r="129" spans="1:9" ht="20.25" customHeight="1" x14ac:dyDescent="0.25">
      <c r="A129" s="1"/>
      <c r="B129" s="5" t="s">
        <v>119</v>
      </c>
      <c r="C129" s="24">
        <v>703</v>
      </c>
      <c r="D129" s="10" t="s">
        <v>118</v>
      </c>
      <c r="E129" s="10" t="s">
        <v>12</v>
      </c>
      <c r="F129" s="10" t="s">
        <v>14</v>
      </c>
      <c r="G129" s="10" t="s">
        <v>0</v>
      </c>
      <c r="H129" s="11">
        <f>H133+H138</f>
        <v>789174.87</v>
      </c>
      <c r="I129" s="11">
        <f>I133+I138</f>
        <v>766494.87</v>
      </c>
    </row>
    <row r="130" spans="1:9" ht="75" hidden="1" customHeight="1" x14ac:dyDescent="0.25">
      <c r="A130" s="1"/>
      <c r="B130" s="94" t="s">
        <v>120</v>
      </c>
      <c r="C130" s="95">
        <v>703</v>
      </c>
      <c r="D130" s="92" t="s">
        <v>118</v>
      </c>
      <c r="E130" s="92" t="s">
        <v>12</v>
      </c>
      <c r="F130" s="95" t="s">
        <v>121</v>
      </c>
      <c r="G130" s="92" t="s">
        <v>0</v>
      </c>
      <c r="H130" s="93">
        <f t="shared" si="7"/>
        <v>541221.99</v>
      </c>
      <c r="I130" s="93">
        <f t="shared" si="7"/>
        <v>518541.99</v>
      </c>
    </row>
    <row r="131" spans="1:9" ht="75" hidden="1" customHeight="1" x14ac:dyDescent="0.25">
      <c r="A131" s="1"/>
      <c r="B131" s="9" t="s">
        <v>122</v>
      </c>
      <c r="C131" s="95">
        <v>703</v>
      </c>
      <c r="D131" s="92" t="s">
        <v>118</v>
      </c>
      <c r="E131" s="92" t="s">
        <v>12</v>
      </c>
      <c r="F131" s="95" t="s">
        <v>123</v>
      </c>
      <c r="G131" s="92" t="s">
        <v>0</v>
      </c>
      <c r="H131" s="93">
        <f t="shared" si="7"/>
        <v>541221.99</v>
      </c>
      <c r="I131" s="93">
        <f t="shared" si="7"/>
        <v>518541.99</v>
      </c>
    </row>
    <row r="132" spans="1:9" ht="75" hidden="1" customHeight="1" x14ac:dyDescent="0.25">
      <c r="A132" s="1"/>
      <c r="B132" s="94" t="s">
        <v>124</v>
      </c>
      <c r="C132" s="95">
        <v>703</v>
      </c>
      <c r="D132" s="92" t="s">
        <v>118</v>
      </c>
      <c r="E132" s="92" t="s">
        <v>12</v>
      </c>
      <c r="F132" s="95" t="s">
        <v>125</v>
      </c>
      <c r="G132" s="92" t="s">
        <v>0</v>
      </c>
      <c r="H132" s="93">
        <f>H138</f>
        <v>541221.99</v>
      </c>
      <c r="I132" s="93">
        <f>I138</f>
        <v>518541.99</v>
      </c>
    </row>
    <row r="133" spans="1:9" ht="75" customHeight="1" x14ac:dyDescent="0.25">
      <c r="A133" s="1"/>
      <c r="B133" s="5" t="s">
        <v>126</v>
      </c>
      <c r="C133" s="24">
        <v>703</v>
      </c>
      <c r="D133" s="10" t="s">
        <v>118</v>
      </c>
      <c r="E133" s="10" t="s">
        <v>12</v>
      </c>
      <c r="F133" s="24" t="s">
        <v>127</v>
      </c>
      <c r="G133" s="10" t="s">
        <v>0</v>
      </c>
      <c r="H133" s="11">
        <f>H134+H136</f>
        <v>247952.88</v>
      </c>
      <c r="I133" s="11">
        <f>I134+I136</f>
        <v>247952.88</v>
      </c>
    </row>
    <row r="134" spans="1:9" ht="75" customHeight="1" x14ac:dyDescent="0.25">
      <c r="A134" s="1"/>
      <c r="B134" s="7" t="s">
        <v>25</v>
      </c>
      <c r="C134" s="95">
        <v>703</v>
      </c>
      <c r="D134" s="92" t="s">
        <v>118</v>
      </c>
      <c r="E134" s="92" t="s">
        <v>12</v>
      </c>
      <c r="F134" s="95" t="s">
        <v>127</v>
      </c>
      <c r="G134" s="92" t="s">
        <v>26</v>
      </c>
      <c r="H134" s="93">
        <f>'прил3.)'!H156</f>
        <v>247952.88</v>
      </c>
      <c r="I134" s="93">
        <f>'прил3.)'!I156</f>
        <v>247952.88</v>
      </c>
    </row>
    <row r="135" spans="1:9" ht="50.25" hidden="1" customHeight="1" x14ac:dyDescent="0.25">
      <c r="A135" s="1"/>
      <c r="B135" s="7" t="s">
        <v>27</v>
      </c>
      <c r="C135" s="95">
        <v>703</v>
      </c>
      <c r="D135" s="92" t="s">
        <v>118</v>
      </c>
      <c r="E135" s="92" t="s">
        <v>12</v>
      </c>
      <c r="F135" s="95" t="s">
        <v>127</v>
      </c>
      <c r="G135" s="92" t="s">
        <v>143</v>
      </c>
      <c r="H135" s="93">
        <v>0</v>
      </c>
      <c r="I135" s="93">
        <v>0</v>
      </c>
    </row>
    <row r="136" spans="1:9" ht="49.5" hidden="1" customHeight="1" x14ac:dyDescent="0.25">
      <c r="A136" s="36"/>
      <c r="B136" s="98" t="s">
        <v>36</v>
      </c>
      <c r="C136" s="37">
        <v>703</v>
      </c>
      <c r="D136" s="38" t="s">
        <v>118</v>
      </c>
      <c r="E136" s="38" t="s">
        <v>12</v>
      </c>
      <c r="F136" s="37" t="s">
        <v>127</v>
      </c>
      <c r="G136" s="38" t="s">
        <v>37</v>
      </c>
      <c r="H136" s="54">
        <v>0</v>
      </c>
      <c r="I136" s="54">
        <v>0</v>
      </c>
    </row>
    <row r="137" spans="1:9" ht="75" hidden="1" customHeight="1" x14ac:dyDescent="0.25">
      <c r="A137" s="36"/>
      <c r="B137" s="7" t="s">
        <v>38</v>
      </c>
      <c r="C137" s="37">
        <v>703</v>
      </c>
      <c r="D137" s="38" t="s">
        <v>118</v>
      </c>
      <c r="E137" s="38" t="s">
        <v>12</v>
      </c>
      <c r="F137" s="37" t="s">
        <v>127</v>
      </c>
      <c r="G137" s="37">
        <v>240</v>
      </c>
      <c r="H137" s="37">
        <v>0</v>
      </c>
      <c r="I137" s="37">
        <v>0</v>
      </c>
    </row>
    <row r="138" spans="1:9" ht="48" customHeight="1" x14ac:dyDescent="0.25">
      <c r="A138" s="36"/>
      <c r="B138" s="9" t="s">
        <v>128</v>
      </c>
      <c r="C138" s="25">
        <v>703</v>
      </c>
      <c r="D138" s="16" t="s">
        <v>118</v>
      </c>
      <c r="E138" s="16" t="s">
        <v>12</v>
      </c>
      <c r="F138" s="25" t="s">
        <v>129</v>
      </c>
      <c r="G138" s="16" t="s">
        <v>0</v>
      </c>
      <c r="H138" s="17">
        <f>H139+H141+H143</f>
        <v>541221.99</v>
      </c>
      <c r="I138" s="17">
        <f>I139+I141+I143</f>
        <v>518541.99</v>
      </c>
    </row>
    <row r="139" spans="1:9" ht="75" customHeight="1" x14ac:dyDescent="0.25">
      <c r="A139" s="1"/>
      <c r="B139" s="7" t="s">
        <v>25</v>
      </c>
      <c r="C139" s="95">
        <v>703</v>
      </c>
      <c r="D139" s="92" t="s">
        <v>118</v>
      </c>
      <c r="E139" s="92" t="s">
        <v>12</v>
      </c>
      <c r="F139" s="95" t="s">
        <v>129</v>
      </c>
      <c r="G139" s="92" t="s">
        <v>26</v>
      </c>
      <c r="H139" s="93">
        <f>'прил3.)'!H161</f>
        <v>515741.99</v>
      </c>
      <c r="I139" s="93">
        <f>'прил3.)'!I161</f>
        <v>515741.99</v>
      </c>
    </row>
    <row r="140" spans="1:9" ht="54.75" hidden="1" customHeight="1" x14ac:dyDescent="0.25">
      <c r="A140" s="1"/>
      <c r="B140" s="7" t="s">
        <v>27</v>
      </c>
      <c r="C140" s="95">
        <v>703</v>
      </c>
      <c r="D140" s="92" t="s">
        <v>118</v>
      </c>
      <c r="E140" s="92" t="s">
        <v>12</v>
      </c>
      <c r="F140" s="95" t="s">
        <v>129</v>
      </c>
      <c r="G140" s="92" t="s">
        <v>143</v>
      </c>
      <c r="H140" s="93">
        <v>0</v>
      </c>
      <c r="I140" s="93">
        <v>0</v>
      </c>
    </row>
    <row r="141" spans="1:9" ht="45" customHeight="1" x14ac:dyDescent="0.25">
      <c r="A141" s="1"/>
      <c r="B141" s="98" t="s">
        <v>36</v>
      </c>
      <c r="C141" s="95">
        <v>703</v>
      </c>
      <c r="D141" s="92" t="s">
        <v>118</v>
      </c>
      <c r="E141" s="92" t="s">
        <v>12</v>
      </c>
      <c r="F141" s="95" t="s">
        <v>129</v>
      </c>
      <c r="G141" s="92" t="s">
        <v>37</v>
      </c>
      <c r="H141" s="116">
        <f>'прил3.)'!H163</f>
        <v>25480</v>
      </c>
      <c r="I141" s="116">
        <f>'прил3.)'!I163</f>
        <v>2800</v>
      </c>
    </row>
    <row r="142" spans="1:9" ht="66.75" hidden="1" customHeight="1" x14ac:dyDescent="0.25">
      <c r="A142" s="1"/>
      <c r="B142" s="7" t="s">
        <v>38</v>
      </c>
      <c r="C142" s="95">
        <v>703</v>
      </c>
      <c r="D142" s="92" t="s">
        <v>118</v>
      </c>
      <c r="E142" s="92" t="s">
        <v>12</v>
      </c>
      <c r="F142" s="95" t="s">
        <v>129</v>
      </c>
      <c r="G142" s="92" t="s">
        <v>39</v>
      </c>
      <c r="H142" s="93">
        <v>0</v>
      </c>
      <c r="I142" s="93">
        <v>0</v>
      </c>
    </row>
    <row r="143" spans="1:9" ht="31.5" hidden="1" customHeight="1" x14ac:dyDescent="0.25">
      <c r="A143" s="1"/>
      <c r="B143" s="7" t="s">
        <v>40</v>
      </c>
      <c r="C143" s="95">
        <v>703</v>
      </c>
      <c r="D143" s="92" t="s">
        <v>118</v>
      </c>
      <c r="E143" s="92" t="s">
        <v>12</v>
      </c>
      <c r="F143" s="95" t="s">
        <v>129</v>
      </c>
      <c r="G143" s="92" t="s">
        <v>41</v>
      </c>
      <c r="H143" s="93">
        <f>'прил3.)'!H165</f>
        <v>0</v>
      </c>
      <c r="I143" s="93">
        <f>'прил3.)'!I165</f>
        <v>0</v>
      </c>
    </row>
    <row r="144" spans="1:9" ht="30" hidden="1" customHeight="1" x14ac:dyDescent="0.25">
      <c r="A144" s="1"/>
      <c r="B144" s="94" t="s">
        <v>42</v>
      </c>
      <c r="C144" s="95">
        <v>703</v>
      </c>
      <c r="D144" s="92" t="s">
        <v>118</v>
      </c>
      <c r="E144" s="92" t="s">
        <v>12</v>
      </c>
      <c r="F144" s="95" t="s">
        <v>129</v>
      </c>
      <c r="G144" s="92" t="s">
        <v>43</v>
      </c>
      <c r="H144" s="93">
        <v>0</v>
      </c>
      <c r="I144" s="93">
        <v>0</v>
      </c>
    </row>
    <row r="145" spans="1:9" s="75" customFormat="1" ht="24" customHeight="1" thickBot="1" x14ac:dyDescent="0.3">
      <c r="A145" s="74"/>
      <c r="B145" s="26" t="s">
        <v>108</v>
      </c>
      <c r="C145" s="24">
        <v>703</v>
      </c>
      <c r="D145" s="10" t="s">
        <v>109</v>
      </c>
      <c r="E145" s="10" t="s">
        <v>13</v>
      </c>
      <c r="F145" s="34" t="s">
        <v>14</v>
      </c>
      <c r="G145" s="10" t="s">
        <v>0</v>
      </c>
      <c r="H145" s="11">
        <f t="shared" ref="H145:I147" si="8">H146</f>
        <v>143000</v>
      </c>
      <c r="I145" s="11">
        <f t="shared" si="8"/>
        <v>143000</v>
      </c>
    </row>
    <row r="146" spans="1:9" ht="15.75" thickBot="1" x14ac:dyDescent="0.3">
      <c r="B146" s="63" t="s">
        <v>191</v>
      </c>
      <c r="C146" s="24">
        <v>703</v>
      </c>
      <c r="D146" s="10" t="s">
        <v>109</v>
      </c>
      <c r="E146" s="10" t="s">
        <v>12</v>
      </c>
      <c r="F146" s="34" t="s">
        <v>14</v>
      </c>
      <c r="G146" s="10" t="s">
        <v>0</v>
      </c>
      <c r="H146" s="11">
        <f t="shared" si="8"/>
        <v>143000</v>
      </c>
      <c r="I146" s="11">
        <f t="shared" si="8"/>
        <v>143000</v>
      </c>
    </row>
    <row r="147" spans="1:9" ht="50.25" customHeight="1" thickBot="1" x14ac:dyDescent="0.3">
      <c r="B147" s="27" t="s">
        <v>192</v>
      </c>
      <c r="C147" s="95">
        <v>703</v>
      </c>
      <c r="D147" s="92" t="s">
        <v>109</v>
      </c>
      <c r="E147" s="92" t="s">
        <v>12</v>
      </c>
      <c r="F147" s="23" t="s">
        <v>193</v>
      </c>
      <c r="G147" s="92" t="s">
        <v>0</v>
      </c>
      <c r="H147" s="93">
        <f t="shared" si="8"/>
        <v>143000</v>
      </c>
      <c r="I147" s="93">
        <f t="shared" si="8"/>
        <v>143000</v>
      </c>
    </row>
    <row r="148" spans="1:9" ht="30.75" thickBot="1" x14ac:dyDescent="0.3">
      <c r="B148" s="28" t="s">
        <v>152</v>
      </c>
      <c r="C148" s="50">
        <v>703</v>
      </c>
      <c r="D148" s="92" t="s">
        <v>109</v>
      </c>
      <c r="E148" s="92" t="s">
        <v>12</v>
      </c>
      <c r="F148" s="23" t="s">
        <v>193</v>
      </c>
      <c r="G148" s="92" t="s">
        <v>144</v>
      </c>
      <c r="H148" s="93">
        <f>'прил3.)'!H135</f>
        <v>143000</v>
      </c>
      <c r="I148" s="93">
        <f>'прил3.)'!I135</f>
        <v>143000</v>
      </c>
    </row>
    <row r="149" spans="1:9" ht="27.75" hidden="1" customHeight="1" x14ac:dyDescent="0.25">
      <c r="B149" s="97" t="s">
        <v>110</v>
      </c>
      <c r="C149" s="24">
        <v>703</v>
      </c>
      <c r="D149" s="10" t="s">
        <v>55</v>
      </c>
      <c r="E149" s="10" t="s">
        <v>13</v>
      </c>
      <c r="F149" s="10" t="s">
        <v>14</v>
      </c>
      <c r="G149" s="10" t="s">
        <v>0</v>
      </c>
      <c r="H149" s="11">
        <f t="shared" ref="H149:I151" si="9">H150</f>
        <v>0</v>
      </c>
      <c r="I149" s="11">
        <f t="shared" si="9"/>
        <v>0</v>
      </c>
    </row>
    <row r="150" spans="1:9" hidden="1" x14ac:dyDescent="0.25">
      <c r="B150" s="5" t="s">
        <v>111</v>
      </c>
      <c r="C150" s="24">
        <v>703</v>
      </c>
      <c r="D150" s="10" t="s">
        <v>55</v>
      </c>
      <c r="E150" s="10" t="s">
        <v>16</v>
      </c>
      <c r="F150" s="10" t="s">
        <v>14</v>
      </c>
      <c r="G150" s="10" t="s">
        <v>0</v>
      </c>
      <c r="H150" s="11">
        <f t="shared" si="9"/>
        <v>0</v>
      </c>
      <c r="I150" s="11">
        <f t="shared" si="9"/>
        <v>0</v>
      </c>
    </row>
    <row r="151" spans="1:9" ht="75" hidden="1" x14ac:dyDescent="0.25">
      <c r="B151" s="98" t="s">
        <v>21</v>
      </c>
      <c r="C151" s="95">
        <v>703</v>
      </c>
      <c r="D151" s="92" t="s">
        <v>55</v>
      </c>
      <c r="E151" s="92" t="s">
        <v>16</v>
      </c>
      <c r="F151" s="95" t="s">
        <v>116</v>
      </c>
      <c r="G151" s="92" t="s">
        <v>0</v>
      </c>
      <c r="H151" s="93">
        <f t="shared" si="9"/>
        <v>0</v>
      </c>
      <c r="I151" s="93">
        <f t="shared" si="9"/>
        <v>0</v>
      </c>
    </row>
    <row r="152" spans="1:9" ht="45" hidden="1" x14ac:dyDescent="0.25">
      <c r="B152" s="94" t="s">
        <v>36</v>
      </c>
      <c r="C152" s="95">
        <v>703</v>
      </c>
      <c r="D152" s="92" t="s">
        <v>55</v>
      </c>
      <c r="E152" s="92" t="s">
        <v>16</v>
      </c>
      <c r="F152" s="95" t="s">
        <v>116</v>
      </c>
      <c r="G152" s="92" t="s">
        <v>37</v>
      </c>
      <c r="H152" s="93">
        <f>'прил3.)'!H148</f>
        <v>0</v>
      </c>
      <c r="I152" s="93">
        <f>'прил3.)'!I148</f>
        <v>0</v>
      </c>
    </row>
    <row r="154" spans="1:9" ht="18.75" x14ac:dyDescent="0.3">
      <c r="B154" s="114"/>
    </row>
  </sheetData>
  <mergeCells count="34">
    <mergeCell ref="A11:I13"/>
    <mergeCell ref="F7:I7"/>
    <mergeCell ref="F8:I8"/>
    <mergeCell ref="F9:I9"/>
    <mergeCell ref="F1:I1"/>
    <mergeCell ref="F2:I2"/>
    <mergeCell ref="F3:I3"/>
    <mergeCell ref="F4:I4"/>
    <mergeCell ref="F5:I5"/>
    <mergeCell ref="F6:I6"/>
    <mergeCell ref="H102:H105"/>
    <mergeCell ref="I15:I16"/>
    <mergeCell ref="I93:I96"/>
    <mergeCell ref="I102:I105"/>
    <mergeCell ref="B102:B105"/>
    <mergeCell ref="C102:C105"/>
    <mergeCell ref="D102:D105"/>
    <mergeCell ref="E102:E105"/>
    <mergeCell ref="F102:F105"/>
    <mergeCell ref="G102:G105"/>
    <mergeCell ref="H15:H16"/>
    <mergeCell ref="B93:B96"/>
    <mergeCell ref="C93:C96"/>
    <mergeCell ref="D93:D96"/>
    <mergeCell ref="E93:E96"/>
    <mergeCell ref="F93:F96"/>
    <mergeCell ref="G93:G96"/>
    <mergeCell ref="H93:H96"/>
    <mergeCell ref="B15:B16"/>
    <mergeCell ref="C15:C16"/>
    <mergeCell ref="D15:D16"/>
    <mergeCell ref="E15:E16"/>
    <mergeCell ref="F15:F16"/>
    <mergeCell ref="G15:G16"/>
  </mergeCells>
  <conditionalFormatting sqref="F110:F111">
    <cfRule type="cellIs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" workbookViewId="0">
      <selection activeCell="B4" sqref="B4:D4"/>
    </sheetView>
  </sheetViews>
  <sheetFormatPr defaultRowHeight="15" x14ac:dyDescent="0.25"/>
  <cols>
    <col min="1" max="1" width="4.42578125" customWidth="1"/>
    <col min="2" max="2" width="28" customWidth="1"/>
    <col min="3" max="3" width="27.140625" customWidth="1"/>
    <col min="4" max="4" width="13.5703125" customWidth="1"/>
  </cols>
  <sheetData>
    <row r="1" spans="1:5" hidden="1" x14ac:dyDescent="0.25">
      <c r="A1" s="1"/>
      <c r="B1" s="1"/>
      <c r="C1" s="1"/>
      <c r="D1" s="1"/>
    </row>
    <row r="2" spans="1:5" hidden="1" x14ac:dyDescent="0.25">
      <c r="A2" s="1"/>
      <c r="B2" s="1"/>
      <c r="C2" s="1"/>
      <c r="D2" s="1"/>
    </row>
    <row r="3" spans="1:5" x14ac:dyDescent="0.25">
      <c r="A3" s="1"/>
      <c r="B3" s="291" t="s">
        <v>203</v>
      </c>
      <c r="C3" s="291"/>
      <c r="D3" s="291"/>
    </row>
    <row r="4" spans="1:5" x14ac:dyDescent="0.25">
      <c r="A4" s="1"/>
      <c r="B4" s="288" t="s">
        <v>322</v>
      </c>
      <c r="C4" s="288"/>
      <c r="D4" s="288"/>
      <c r="E4" s="264"/>
    </row>
    <row r="5" spans="1:5" x14ac:dyDescent="0.25">
      <c r="A5" s="1"/>
      <c r="B5" s="291" t="s">
        <v>1</v>
      </c>
      <c r="C5" s="291"/>
      <c r="D5" s="291"/>
    </row>
    <row r="6" spans="1:5" x14ac:dyDescent="0.25">
      <c r="A6" s="1"/>
      <c r="B6" s="291" t="s">
        <v>196</v>
      </c>
      <c r="C6" s="291"/>
      <c r="D6" s="291"/>
    </row>
    <row r="7" spans="1:5" x14ac:dyDescent="0.25">
      <c r="A7" s="1"/>
      <c r="B7" s="291" t="s">
        <v>190</v>
      </c>
      <c r="C7" s="291"/>
      <c r="D7" s="291"/>
    </row>
    <row r="8" spans="1:5" x14ac:dyDescent="0.25">
      <c r="A8" s="1"/>
      <c r="B8" s="291" t="s">
        <v>2</v>
      </c>
      <c r="C8" s="291"/>
      <c r="D8" s="291"/>
    </row>
    <row r="9" spans="1:5" x14ac:dyDescent="0.25">
      <c r="A9" s="1"/>
      <c r="B9" s="291" t="s">
        <v>3</v>
      </c>
      <c r="C9" s="291"/>
      <c r="D9" s="291"/>
    </row>
    <row r="10" spans="1:5" x14ac:dyDescent="0.25">
      <c r="A10" s="1"/>
      <c r="B10" s="291" t="s">
        <v>213</v>
      </c>
      <c r="C10" s="291"/>
      <c r="D10" s="291"/>
    </row>
    <row r="11" spans="1:5" ht="14.25" customHeight="1" x14ac:dyDescent="0.25">
      <c r="A11" s="1"/>
      <c r="B11" s="291" t="s">
        <v>214</v>
      </c>
      <c r="C11" s="291"/>
      <c r="D11" s="291"/>
    </row>
    <row r="12" spans="1:5" hidden="1" x14ac:dyDescent="0.25">
      <c r="A12" s="1"/>
      <c r="B12" s="78"/>
      <c r="C12" s="1"/>
      <c r="D12" s="1"/>
    </row>
    <row r="13" spans="1:5" hidden="1" x14ac:dyDescent="0.25">
      <c r="A13" s="1"/>
      <c r="B13" s="78"/>
      <c r="C13" s="1"/>
      <c r="D13" s="1"/>
    </row>
    <row r="14" spans="1:5" ht="15.75" hidden="1" x14ac:dyDescent="0.25">
      <c r="A14" s="1"/>
      <c r="B14" s="292"/>
      <c r="C14" s="292"/>
      <c r="D14" s="292"/>
    </row>
    <row r="15" spans="1:5" ht="17.25" customHeight="1" x14ac:dyDescent="0.25">
      <c r="A15" s="1"/>
      <c r="B15" s="292" t="s">
        <v>165</v>
      </c>
      <c r="C15" s="292"/>
      <c r="D15" s="292"/>
    </row>
    <row r="16" spans="1:5" ht="51" customHeight="1" x14ac:dyDescent="0.25">
      <c r="A16" s="1"/>
      <c r="B16" s="292" t="s">
        <v>220</v>
      </c>
      <c r="C16" s="292"/>
      <c r="D16" s="292"/>
    </row>
    <row r="17" spans="1:4" ht="15.75" hidden="1" x14ac:dyDescent="0.25">
      <c r="A17" s="1"/>
      <c r="B17" s="292"/>
      <c r="C17" s="292"/>
      <c r="D17" s="292"/>
    </row>
    <row r="18" spans="1:4" x14ac:dyDescent="0.25">
      <c r="A18" s="1"/>
      <c r="B18" s="1"/>
      <c r="C18" s="58" t="s">
        <v>166</v>
      </c>
      <c r="D18" s="79" t="s">
        <v>167</v>
      </c>
    </row>
    <row r="19" spans="1:4" x14ac:dyDescent="0.25">
      <c r="A19" s="1"/>
      <c r="B19" s="293" t="s">
        <v>168</v>
      </c>
      <c r="C19" s="293" t="s">
        <v>200</v>
      </c>
      <c r="D19" s="110" t="s">
        <v>9</v>
      </c>
    </row>
    <row r="20" spans="1:4" x14ac:dyDescent="0.25">
      <c r="A20" s="1"/>
      <c r="B20" s="293"/>
      <c r="C20" s="293"/>
      <c r="D20" s="294" t="s">
        <v>188</v>
      </c>
    </row>
    <row r="21" spans="1:4" ht="3" customHeight="1" x14ac:dyDescent="0.25">
      <c r="A21" s="1"/>
      <c r="B21" s="293"/>
      <c r="C21" s="293"/>
      <c r="D21" s="294"/>
    </row>
    <row r="22" spans="1:4" ht="27.75" customHeight="1" x14ac:dyDescent="0.25">
      <c r="A22" s="1"/>
      <c r="B22" s="295" t="s">
        <v>169</v>
      </c>
      <c r="C22" s="295"/>
      <c r="D22" s="296">
        <v>0</v>
      </c>
    </row>
    <row r="23" spans="1:4" ht="9" customHeight="1" x14ac:dyDescent="0.25">
      <c r="A23" s="1"/>
      <c r="B23" s="295"/>
      <c r="C23" s="295"/>
      <c r="D23" s="296"/>
    </row>
    <row r="24" spans="1:4" ht="42" customHeight="1" x14ac:dyDescent="0.25">
      <c r="A24" s="1"/>
      <c r="B24" s="297" t="s">
        <v>170</v>
      </c>
      <c r="C24" s="297" t="s">
        <v>171</v>
      </c>
      <c r="D24" s="298">
        <v>0</v>
      </c>
    </row>
    <row r="25" spans="1:4" hidden="1" x14ac:dyDescent="0.25">
      <c r="A25" s="1"/>
      <c r="B25" s="297"/>
      <c r="C25" s="297"/>
      <c r="D25" s="298"/>
    </row>
    <row r="26" spans="1:4" ht="69.75" customHeight="1" x14ac:dyDescent="0.25">
      <c r="A26" s="1"/>
      <c r="B26" s="299" t="s">
        <v>172</v>
      </c>
      <c r="C26" s="299" t="s">
        <v>173</v>
      </c>
      <c r="D26" s="300">
        <v>0</v>
      </c>
    </row>
    <row r="27" spans="1:4" hidden="1" x14ac:dyDescent="0.25">
      <c r="A27" s="1"/>
      <c r="B27" s="299"/>
      <c r="C27" s="299"/>
      <c r="D27" s="300"/>
    </row>
    <row r="28" spans="1:4" ht="63.75" customHeight="1" x14ac:dyDescent="0.25">
      <c r="A28" s="1"/>
      <c r="B28" s="299" t="s">
        <v>174</v>
      </c>
      <c r="C28" s="299" t="s">
        <v>175</v>
      </c>
      <c r="D28" s="300">
        <v>0</v>
      </c>
    </row>
    <row r="29" spans="1:4" ht="9" hidden="1" customHeight="1" x14ac:dyDescent="0.25">
      <c r="A29" s="1"/>
      <c r="B29" s="299"/>
      <c r="C29" s="299"/>
      <c r="D29" s="300"/>
    </row>
    <row r="30" spans="1:4" ht="44.25" customHeight="1" x14ac:dyDescent="0.25">
      <c r="A30" s="1"/>
      <c r="B30" s="106" t="s">
        <v>176</v>
      </c>
      <c r="C30" s="106" t="s">
        <v>177</v>
      </c>
      <c r="D30" s="107">
        <v>0</v>
      </c>
    </row>
    <row r="31" spans="1:4" ht="42.75" customHeight="1" x14ac:dyDescent="0.25">
      <c r="A31" s="1"/>
      <c r="B31" s="299" t="s">
        <v>178</v>
      </c>
      <c r="C31" s="299" t="s">
        <v>179</v>
      </c>
      <c r="D31" s="300">
        <v>0</v>
      </c>
    </row>
    <row r="32" spans="1:4" ht="6" hidden="1" customHeight="1" x14ac:dyDescent="0.25">
      <c r="A32" s="1"/>
      <c r="B32" s="299"/>
      <c r="C32" s="299"/>
      <c r="D32" s="300"/>
    </row>
    <row r="33" spans="1:5" ht="54" customHeight="1" x14ac:dyDescent="0.25">
      <c r="A33" s="1"/>
      <c r="B33" s="299" t="s">
        <v>180</v>
      </c>
      <c r="C33" s="299" t="s">
        <v>181</v>
      </c>
      <c r="D33" s="300">
        <v>0</v>
      </c>
    </row>
    <row r="34" spans="1:5" ht="8.25" hidden="1" customHeight="1" x14ac:dyDescent="0.25">
      <c r="A34" s="1"/>
      <c r="B34" s="299"/>
      <c r="C34" s="299"/>
      <c r="D34" s="300"/>
    </row>
    <row r="35" spans="1:5" ht="29.25" customHeight="1" x14ac:dyDescent="0.25">
      <c r="A35" s="1"/>
      <c r="B35" s="106" t="s">
        <v>182</v>
      </c>
      <c r="C35" s="106" t="s">
        <v>183</v>
      </c>
      <c r="D35" s="107">
        <f>D36+D37</f>
        <v>0</v>
      </c>
    </row>
    <row r="36" spans="1:5" ht="29.25" customHeight="1" x14ac:dyDescent="0.25">
      <c r="A36" s="1"/>
      <c r="B36" s="108" t="s">
        <v>184</v>
      </c>
      <c r="C36" s="108" t="s">
        <v>185</v>
      </c>
      <c r="D36" s="109">
        <f>-прил2.!H17</f>
        <v>-5224062.5899999989</v>
      </c>
    </row>
    <row r="37" spans="1:5" ht="36.75" customHeight="1" x14ac:dyDescent="0.25">
      <c r="A37" s="1"/>
      <c r="B37" s="108" t="s">
        <v>186</v>
      </c>
      <c r="C37" s="108" t="s">
        <v>187</v>
      </c>
      <c r="D37" s="109">
        <v>5224062.59</v>
      </c>
    </row>
    <row r="38" spans="1:5" ht="15.75" x14ac:dyDescent="0.25">
      <c r="B38" s="80"/>
    </row>
    <row r="39" spans="1:5" ht="15.75" x14ac:dyDescent="0.25">
      <c r="B39" s="80"/>
    </row>
    <row r="40" spans="1:5" ht="15.75" x14ac:dyDescent="0.25">
      <c r="B40" s="80"/>
      <c r="C40" s="288"/>
      <c r="D40" s="288"/>
      <c r="E40" s="288"/>
    </row>
  </sheetData>
  <mergeCells count="35">
    <mergeCell ref="C40:E40"/>
    <mergeCell ref="B31:B32"/>
    <mergeCell ref="C31:C32"/>
    <mergeCell ref="D31:D32"/>
    <mergeCell ref="B33:B34"/>
    <mergeCell ref="C33:C34"/>
    <mergeCell ref="D33:D34"/>
    <mergeCell ref="B26:B27"/>
    <mergeCell ref="C26:C27"/>
    <mergeCell ref="D26:D27"/>
    <mergeCell ref="B28:B29"/>
    <mergeCell ref="C28:C29"/>
    <mergeCell ref="D28:D29"/>
    <mergeCell ref="B22:B23"/>
    <mergeCell ref="C22:C23"/>
    <mergeCell ref="D22:D23"/>
    <mergeCell ref="B24:B25"/>
    <mergeCell ref="C24:C25"/>
    <mergeCell ref="D24:D25"/>
    <mergeCell ref="B17:D17"/>
    <mergeCell ref="B19:B21"/>
    <mergeCell ref="C19:C21"/>
    <mergeCell ref="D20:D21"/>
    <mergeCell ref="B9:D9"/>
    <mergeCell ref="B10:D10"/>
    <mergeCell ref="B11:D11"/>
    <mergeCell ref="B14:D14"/>
    <mergeCell ref="B15:D15"/>
    <mergeCell ref="B16:D16"/>
    <mergeCell ref="B8:D8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0"/>
  <sheetViews>
    <sheetView tabSelected="1" topLeftCell="A3" workbookViewId="0">
      <selection activeCell="H30" sqref="H30"/>
    </sheetView>
  </sheetViews>
  <sheetFormatPr defaultRowHeight="15" x14ac:dyDescent="0.25"/>
  <cols>
    <col min="1" max="1" width="4.42578125" customWidth="1"/>
    <col min="2" max="2" width="28" customWidth="1"/>
    <col min="3" max="3" width="27.140625" customWidth="1"/>
    <col min="4" max="4" width="13.5703125" customWidth="1"/>
    <col min="5" max="5" width="12" customWidth="1"/>
  </cols>
  <sheetData>
    <row r="1" spans="2:5" hidden="1" x14ac:dyDescent="0.25">
      <c r="B1" s="1"/>
      <c r="C1" s="1"/>
      <c r="D1" s="1"/>
      <c r="E1" s="1"/>
    </row>
    <row r="2" spans="2:5" hidden="1" x14ac:dyDescent="0.25">
      <c r="B2" s="1"/>
      <c r="C2" s="1"/>
      <c r="D2" s="1"/>
      <c r="E2" s="1"/>
    </row>
    <row r="3" spans="2:5" x14ac:dyDescent="0.25">
      <c r="B3" s="291" t="s">
        <v>199</v>
      </c>
      <c r="C3" s="291"/>
      <c r="D3" s="291"/>
      <c r="E3" s="291"/>
    </row>
    <row r="4" spans="2:5" x14ac:dyDescent="0.25">
      <c r="B4" s="291" t="s">
        <v>323</v>
      </c>
      <c r="C4" s="291"/>
      <c r="D4" s="291"/>
      <c r="E4" s="291"/>
    </row>
    <row r="5" spans="2:5" x14ac:dyDescent="0.25">
      <c r="B5" s="291" t="s">
        <v>1</v>
      </c>
      <c r="C5" s="291"/>
      <c r="D5" s="291"/>
      <c r="E5" s="291"/>
    </row>
    <row r="6" spans="2:5" x14ac:dyDescent="0.25">
      <c r="B6" s="291" t="s">
        <v>196</v>
      </c>
      <c r="C6" s="291"/>
      <c r="D6" s="291"/>
      <c r="E6" s="291"/>
    </row>
    <row r="7" spans="2:5" x14ac:dyDescent="0.25">
      <c r="B7" s="291" t="s">
        <v>190</v>
      </c>
      <c r="C7" s="291"/>
      <c r="D7" s="291"/>
      <c r="E7" s="291"/>
    </row>
    <row r="8" spans="2:5" x14ac:dyDescent="0.25">
      <c r="B8" s="291" t="s">
        <v>2</v>
      </c>
      <c r="C8" s="291"/>
      <c r="D8" s="291"/>
      <c r="E8" s="291"/>
    </row>
    <row r="9" spans="2:5" x14ac:dyDescent="0.25">
      <c r="B9" s="291" t="s">
        <v>3</v>
      </c>
      <c r="C9" s="291"/>
      <c r="D9" s="291"/>
      <c r="E9" s="291"/>
    </row>
    <row r="10" spans="2:5" x14ac:dyDescent="0.25">
      <c r="B10" s="291" t="s">
        <v>213</v>
      </c>
      <c r="C10" s="291"/>
      <c r="D10" s="291"/>
      <c r="E10" s="291"/>
    </row>
    <row r="11" spans="2:5" ht="14.25" customHeight="1" x14ac:dyDescent="0.25">
      <c r="B11" s="291" t="s">
        <v>214</v>
      </c>
      <c r="C11" s="291"/>
      <c r="D11" s="291"/>
      <c r="E11" s="291"/>
    </row>
    <row r="12" spans="2:5" hidden="1" x14ac:dyDescent="0.25">
      <c r="B12" s="78"/>
      <c r="C12" s="1"/>
      <c r="D12" s="1"/>
      <c r="E12" s="1"/>
    </row>
    <row r="13" spans="2:5" hidden="1" x14ac:dyDescent="0.25">
      <c r="B13" s="78"/>
      <c r="C13" s="1"/>
      <c r="D13" s="1"/>
      <c r="E13" s="1"/>
    </row>
    <row r="14" spans="2:5" ht="15.75" hidden="1" x14ac:dyDescent="0.25">
      <c r="B14" s="292"/>
      <c r="C14" s="292"/>
      <c r="D14" s="292"/>
      <c r="E14" s="1"/>
    </row>
    <row r="15" spans="2:5" ht="17.25" customHeight="1" x14ac:dyDescent="0.25">
      <c r="B15" s="292" t="s">
        <v>165</v>
      </c>
      <c r="C15" s="292"/>
      <c r="D15" s="292"/>
      <c r="E15" s="1"/>
    </row>
    <row r="16" spans="2:5" ht="51" customHeight="1" x14ac:dyDescent="0.25">
      <c r="B16" s="292" t="s">
        <v>222</v>
      </c>
      <c r="C16" s="292"/>
      <c r="D16" s="292"/>
      <c r="E16" s="1"/>
    </row>
    <row r="17" spans="2:5" ht="15.75" hidden="1" x14ac:dyDescent="0.25">
      <c r="B17" s="292"/>
      <c r="C17" s="292"/>
      <c r="D17" s="292"/>
      <c r="E17" s="1"/>
    </row>
    <row r="18" spans="2:5" x14ac:dyDescent="0.25">
      <c r="B18" s="1"/>
      <c r="C18" s="58" t="s">
        <v>166</v>
      </c>
      <c r="D18" s="79" t="s">
        <v>167</v>
      </c>
      <c r="E18" s="1"/>
    </row>
    <row r="19" spans="2:5" x14ac:dyDescent="0.25">
      <c r="B19" s="293" t="s">
        <v>168</v>
      </c>
      <c r="C19" s="293" t="s">
        <v>200</v>
      </c>
      <c r="D19" s="303" t="s">
        <v>9</v>
      </c>
      <c r="E19" s="304"/>
    </row>
    <row r="20" spans="2:5" x14ac:dyDescent="0.25">
      <c r="B20" s="293"/>
      <c r="C20" s="293"/>
      <c r="D20" s="294" t="s">
        <v>211</v>
      </c>
      <c r="E20" s="301" t="s">
        <v>221</v>
      </c>
    </row>
    <row r="21" spans="2:5" ht="3" customHeight="1" x14ac:dyDescent="0.25">
      <c r="B21" s="293"/>
      <c r="C21" s="293"/>
      <c r="D21" s="294"/>
      <c r="E21" s="302"/>
    </row>
    <row r="22" spans="2:5" ht="27.75" customHeight="1" x14ac:dyDescent="0.25">
      <c r="B22" s="295" t="s">
        <v>169</v>
      </c>
      <c r="C22" s="295"/>
      <c r="D22" s="296">
        <v>0</v>
      </c>
      <c r="E22" s="307">
        <v>0</v>
      </c>
    </row>
    <row r="23" spans="2:5" ht="9" customHeight="1" x14ac:dyDescent="0.25">
      <c r="B23" s="295"/>
      <c r="C23" s="295"/>
      <c r="D23" s="296"/>
      <c r="E23" s="308"/>
    </row>
    <row r="24" spans="2:5" ht="42" customHeight="1" x14ac:dyDescent="0.25">
      <c r="B24" s="297" t="s">
        <v>170</v>
      </c>
      <c r="C24" s="297" t="s">
        <v>171</v>
      </c>
      <c r="D24" s="298">
        <v>0</v>
      </c>
      <c r="E24" s="111">
        <v>0</v>
      </c>
    </row>
    <row r="25" spans="2:5" hidden="1" x14ac:dyDescent="0.25">
      <c r="B25" s="297"/>
      <c r="C25" s="297"/>
      <c r="D25" s="298"/>
      <c r="E25" s="112"/>
    </row>
    <row r="26" spans="2:5" ht="69.75" customHeight="1" x14ac:dyDescent="0.25">
      <c r="B26" s="299" t="s">
        <v>172</v>
      </c>
      <c r="C26" s="299" t="s">
        <v>173</v>
      </c>
      <c r="D26" s="300">
        <v>0</v>
      </c>
      <c r="E26" s="112">
        <v>0</v>
      </c>
    </row>
    <row r="27" spans="2:5" hidden="1" x14ac:dyDescent="0.25">
      <c r="B27" s="299"/>
      <c r="C27" s="299"/>
      <c r="D27" s="300"/>
      <c r="E27" s="112"/>
    </row>
    <row r="28" spans="2:5" ht="63.75" customHeight="1" x14ac:dyDescent="0.25">
      <c r="B28" s="299" t="s">
        <v>174</v>
      </c>
      <c r="C28" s="299" t="s">
        <v>175</v>
      </c>
      <c r="D28" s="300">
        <v>0</v>
      </c>
      <c r="E28" s="305">
        <v>0</v>
      </c>
    </row>
    <row r="29" spans="2:5" ht="9" hidden="1" customHeight="1" x14ac:dyDescent="0.25">
      <c r="B29" s="299"/>
      <c r="C29" s="299"/>
      <c r="D29" s="300"/>
      <c r="E29" s="306"/>
    </row>
    <row r="30" spans="2:5" ht="44.25" customHeight="1" x14ac:dyDescent="0.25">
      <c r="B30" s="106" t="s">
        <v>176</v>
      </c>
      <c r="C30" s="106" t="s">
        <v>177</v>
      </c>
      <c r="D30" s="107">
        <v>0</v>
      </c>
      <c r="E30" s="111">
        <v>0</v>
      </c>
    </row>
    <row r="31" spans="2:5" ht="42.75" customHeight="1" x14ac:dyDescent="0.25">
      <c r="B31" s="299" t="s">
        <v>178</v>
      </c>
      <c r="C31" s="299" t="s">
        <v>179</v>
      </c>
      <c r="D31" s="300">
        <v>0</v>
      </c>
      <c r="E31" s="305">
        <v>0</v>
      </c>
    </row>
    <row r="32" spans="2:5" ht="6" hidden="1" customHeight="1" x14ac:dyDescent="0.25">
      <c r="B32" s="299"/>
      <c r="C32" s="299"/>
      <c r="D32" s="300"/>
      <c r="E32" s="306"/>
    </row>
    <row r="33" spans="2:5" ht="54" customHeight="1" x14ac:dyDescent="0.25">
      <c r="B33" s="299" t="s">
        <v>180</v>
      </c>
      <c r="C33" s="299" t="s">
        <v>181</v>
      </c>
      <c r="D33" s="300">
        <v>0</v>
      </c>
      <c r="E33" s="305">
        <v>0</v>
      </c>
    </row>
    <row r="34" spans="2:5" ht="8.25" hidden="1" customHeight="1" x14ac:dyDescent="0.25">
      <c r="B34" s="299"/>
      <c r="C34" s="299"/>
      <c r="D34" s="300"/>
      <c r="E34" s="306"/>
    </row>
    <row r="35" spans="2:5" ht="29.25" customHeight="1" x14ac:dyDescent="0.25">
      <c r="B35" s="106" t="s">
        <v>182</v>
      </c>
      <c r="C35" s="106" t="s">
        <v>183</v>
      </c>
      <c r="D35" s="107">
        <f>D36+D37</f>
        <v>0</v>
      </c>
      <c r="E35" s="111">
        <f>E36+E37</f>
        <v>0</v>
      </c>
    </row>
    <row r="36" spans="2:5" ht="29.25" customHeight="1" x14ac:dyDescent="0.25">
      <c r="B36" s="108" t="s">
        <v>184</v>
      </c>
      <c r="C36" s="108" t="s">
        <v>185</v>
      </c>
      <c r="D36" s="109">
        <f>-'прил3.)'!H17</f>
        <v>-5092634.7500000009</v>
      </c>
      <c r="E36" s="113">
        <f>-'прил3.)'!I17</f>
        <v>-5110260.7</v>
      </c>
    </row>
    <row r="37" spans="2:5" ht="36.75" customHeight="1" x14ac:dyDescent="0.25">
      <c r="B37" s="108" t="s">
        <v>186</v>
      </c>
      <c r="C37" s="108" t="s">
        <v>187</v>
      </c>
      <c r="D37" s="109">
        <v>5092634.75</v>
      </c>
      <c r="E37" s="109">
        <v>5110260.7</v>
      </c>
    </row>
    <row r="38" spans="2:5" ht="15.75" x14ac:dyDescent="0.25">
      <c r="B38" s="80"/>
    </row>
    <row r="39" spans="2:5" ht="15.75" x14ac:dyDescent="0.25">
      <c r="B39" s="80"/>
    </row>
    <row r="40" spans="2:5" ht="15.75" x14ac:dyDescent="0.25">
      <c r="B40" s="80"/>
      <c r="C40" s="288"/>
      <c r="D40" s="288"/>
      <c r="E40" s="288"/>
    </row>
  </sheetData>
  <mergeCells count="41">
    <mergeCell ref="C40:E40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9:B21"/>
    <mergeCell ref="C19:C21"/>
    <mergeCell ref="D20:D21"/>
    <mergeCell ref="B14:D14"/>
    <mergeCell ref="B15:D15"/>
    <mergeCell ref="B16:D16"/>
    <mergeCell ref="B17:D17"/>
    <mergeCell ref="B22:B23"/>
    <mergeCell ref="C22:C23"/>
    <mergeCell ref="D22:D23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E20:E21"/>
    <mergeCell ref="D19:E19"/>
    <mergeCell ref="E31:E32"/>
    <mergeCell ref="E28:E29"/>
    <mergeCell ref="E33:E34"/>
    <mergeCell ref="E22:E23"/>
    <mergeCell ref="B31:B32"/>
    <mergeCell ref="C31:C32"/>
    <mergeCell ref="D31:D32"/>
    <mergeCell ref="B33:B34"/>
    <mergeCell ref="C33:C34"/>
    <mergeCell ref="D33:D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M20" sqref="M20"/>
    </sheetView>
  </sheetViews>
  <sheetFormatPr defaultRowHeight="15" x14ac:dyDescent="0.25"/>
  <cols>
    <col min="3" max="3" width="4.140625" customWidth="1"/>
    <col min="4" max="4" width="5.85546875" customWidth="1"/>
    <col min="5" max="5" width="11.140625" customWidth="1"/>
    <col min="6" max="6" width="6.140625" customWidth="1"/>
    <col min="7" max="7" width="12" customWidth="1"/>
    <col min="8" max="8" width="11.85546875" customWidth="1"/>
    <col min="9" max="9" width="10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74" t="s">
        <v>223</v>
      </c>
      <c r="B2" s="274"/>
      <c r="C2" s="274"/>
      <c r="D2" s="274"/>
      <c r="E2" s="274"/>
      <c r="F2" s="274"/>
      <c r="G2" s="274"/>
      <c r="H2" s="274"/>
      <c r="I2" s="274"/>
    </row>
    <row r="3" spans="1:9" ht="18" customHeight="1" x14ac:dyDescent="0.25">
      <c r="A3" s="309" t="s">
        <v>324</v>
      </c>
      <c r="B3" s="309"/>
      <c r="C3" s="309"/>
      <c r="D3" s="309"/>
      <c r="E3" s="309"/>
      <c r="F3" s="309"/>
      <c r="G3" s="309"/>
      <c r="H3" s="309"/>
      <c r="I3" s="309"/>
    </row>
    <row r="4" spans="1:9" x14ac:dyDescent="0.25">
      <c r="A4" s="274" t="s">
        <v>224</v>
      </c>
      <c r="B4" s="274"/>
      <c r="C4" s="274"/>
      <c r="D4" s="274"/>
      <c r="E4" s="274"/>
      <c r="F4" s="274"/>
      <c r="G4" s="274"/>
      <c r="H4" s="274"/>
      <c r="I4" s="274"/>
    </row>
    <row r="5" spans="1:9" x14ac:dyDescent="0.25">
      <c r="A5" s="274" t="s">
        <v>225</v>
      </c>
      <c r="B5" s="274"/>
      <c r="C5" s="274"/>
      <c r="D5" s="274"/>
      <c r="E5" s="274"/>
      <c r="F5" s="274"/>
      <c r="G5" s="274"/>
      <c r="H5" s="274"/>
      <c r="I5" s="274"/>
    </row>
    <row r="6" spans="1:9" x14ac:dyDescent="0.25">
      <c r="A6" s="274" t="s">
        <v>226</v>
      </c>
      <c r="B6" s="274"/>
      <c r="C6" s="274"/>
      <c r="D6" s="274"/>
      <c r="E6" s="274"/>
      <c r="F6" s="274"/>
      <c r="G6" s="274"/>
      <c r="H6" s="274"/>
      <c r="I6" s="274"/>
    </row>
    <row r="7" spans="1:9" x14ac:dyDescent="0.25">
      <c r="A7" s="274" t="s">
        <v>227</v>
      </c>
      <c r="B7" s="274"/>
      <c r="C7" s="274"/>
      <c r="D7" s="274"/>
      <c r="E7" s="274"/>
      <c r="F7" s="274"/>
      <c r="G7" s="274"/>
      <c r="H7" s="274"/>
      <c r="I7" s="274"/>
    </row>
    <row r="8" spans="1:9" x14ac:dyDescent="0.25">
      <c r="A8" s="274" t="s">
        <v>225</v>
      </c>
      <c r="B8" s="274"/>
      <c r="C8" s="274"/>
      <c r="D8" s="274"/>
      <c r="E8" s="274"/>
      <c r="F8" s="274"/>
      <c r="G8" s="274"/>
      <c r="H8" s="274"/>
      <c r="I8" s="274"/>
    </row>
    <row r="9" spans="1:9" x14ac:dyDescent="0.25">
      <c r="A9" s="274" t="s">
        <v>228</v>
      </c>
      <c r="B9" s="274"/>
      <c r="C9" s="274"/>
      <c r="D9" s="274"/>
      <c r="E9" s="274"/>
      <c r="F9" s="274"/>
      <c r="G9" s="274"/>
      <c r="H9" s="274"/>
      <c r="I9" s="274"/>
    </row>
    <row r="10" spans="1:9" ht="39" customHeight="1" x14ac:dyDescent="0.25">
      <c r="A10" s="288" t="s">
        <v>229</v>
      </c>
      <c r="B10" s="288"/>
      <c r="C10" s="288"/>
      <c r="D10" s="288"/>
      <c r="E10" s="288"/>
      <c r="F10" s="288"/>
      <c r="G10" s="288"/>
      <c r="H10" s="288"/>
      <c r="I10" s="288"/>
    </row>
    <row r="11" spans="1:9" x14ac:dyDescent="0.25">
      <c r="A11" s="288" t="s">
        <v>230</v>
      </c>
      <c r="B11" s="288"/>
      <c r="C11" s="288"/>
      <c r="D11" s="288"/>
      <c r="E11" s="288"/>
      <c r="F11" s="288"/>
      <c r="G11" s="288"/>
      <c r="H11" s="288"/>
      <c r="I11" s="288"/>
    </row>
    <row r="12" spans="1:9" x14ac:dyDescent="0.25">
      <c r="A12" s="288" t="s">
        <v>231</v>
      </c>
      <c r="B12" s="288"/>
      <c r="C12" s="288"/>
      <c r="D12" s="288"/>
      <c r="E12" s="288"/>
      <c r="F12" s="288"/>
      <c r="G12" s="288"/>
      <c r="H12" s="288"/>
      <c r="I12" s="288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45" x14ac:dyDescent="0.25">
      <c r="A15" s="150"/>
      <c r="B15" s="150" t="s">
        <v>131</v>
      </c>
      <c r="C15" s="137" t="s">
        <v>232</v>
      </c>
      <c r="D15" s="137" t="s">
        <v>233</v>
      </c>
      <c r="E15" s="137" t="s">
        <v>7</v>
      </c>
      <c r="F15" s="137" t="s">
        <v>234</v>
      </c>
      <c r="G15" s="310" t="s">
        <v>235</v>
      </c>
      <c r="H15" s="311"/>
      <c r="I15" s="312"/>
    </row>
    <row r="16" spans="1:9" x14ac:dyDescent="0.25">
      <c r="A16" s="150"/>
      <c r="B16" s="150"/>
      <c r="C16" s="150"/>
      <c r="D16" s="150"/>
      <c r="E16" s="150"/>
      <c r="F16" s="150"/>
      <c r="G16" s="151" t="s">
        <v>312</v>
      </c>
      <c r="H16" s="151" t="s">
        <v>313</v>
      </c>
      <c r="I16" s="151" t="s">
        <v>314</v>
      </c>
    </row>
    <row r="17" spans="1:9" x14ac:dyDescent="0.25">
      <c r="A17" s="151">
        <v>1</v>
      </c>
      <c r="B17" s="151">
        <v>2</v>
      </c>
      <c r="C17" s="151">
        <v>3</v>
      </c>
      <c r="D17" s="151">
        <v>4</v>
      </c>
      <c r="E17" s="151">
        <v>5</v>
      </c>
      <c r="F17" s="151">
        <v>6</v>
      </c>
      <c r="G17" s="151">
        <v>7</v>
      </c>
      <c r="H17" s="151">
        <v>8</v>
      </c>
      <c r="I17" s="151">
        <v>9</v>
      </c>
    </row>
    <row r="18" spans="1:9" x14ac:dyDescent="0.25">
      <c r="A18" s="150" t="s">
        <v>238</v>
      </c>
      <c r="B18" s="150"/>
      <c r="C18" s="150"/>
      <c r="D18" s="150"/>
      <c r="E18" s="150"/>
      <c r="F18" s="150"/>
      <c r="G18" s="152">
        <f t="shared" ref="G18:I19" si="0">G19</f>
        <v>143000</v>
      </c>
      <c r="H18" s="152">
        <f t="shared" si="0"/>
        <v>143000</v>
      </c>
      <c r="I18" s="152">
        <f t="shared" si="0"/>
        <v>143000</v>
      </c>
    </row>
    <row r="19" spans="1:9" x14ac:dyDescent="0.25">
      <c r="A19" s="150" t="s">
        <v>239</v>
      </c>
      <c r="B19" s="150"/>
      <c r="C19" s="150"/>
      <c r="D19" s="150"/>
      <c r="E19" s="150"/>
      <c r="F19" s="150"/>
      <c r="G19" s="152">
        <f t="shared" si="0"/>
        <v>143000</v>
      </c>
      <c r="H19" s="152">
        <f t="shared" si="0"/>
        <v>143000</v>
      </c>
      <c r="I19" s="152">
        <f t="shared" si="0"/>
        <v>143000</v>
      </c>
    </row>
    <row r="20" spans="1:9" ht="121.5" customHeight="1" x14ac:dyDescent="0.25">
      <c r="A20" s="137" t="s">
        <v>240</v>
      </c>
      <c r="B20" s="151">
        <v>703</v>
      </c>
      <c r="C20" s="151">
        <v>10</v>
      </c>
      <c r="D20" s="153" t="s">
        <v>12</v>
      </c>
      <c r="E20" s="151" t="s">
        <v>241</v>
      </c>
      <c r="F20" s="151">
        <v>300</v>
      </c>
      <c r="G20" s="152">
        <v>143000</v>
      </c>
      <c r="H20" s="152">
        <v>143000</v>
      </c>
      <c r="I20" s="152">
        <v>143000</v>
      </c>
    </row>
    <row r="21" spans="1:9" x14ac:dyDescent="0.25">
      <c r="A21" s="154"/>
      <c r="B21" s="154"/>
      <c r="C21" s="154"/>
      <c r="D21" s="154"/>
      <c r="E21" s="154"/>
      <c r="F21" s="154"/>
      <c r="G21" s="155"/>
      <c r="H21" s="155"/>
      <c r="I21" s="155"/>
    </row>
    <row r="22" spans="1:9" x14ac:dyDescent="0.25">
      <c r="A22" s="154"/>
      <c r="B22" s="154"/>
      <c r="C22" s="154"/>
      <c r="D22" s="154"/>
      <c r="E22" s="154"/>
      <c r="F22" s="154"/>
      <c r="G22" s="154"/>
      <c r="H22" s="154"/>
      <c r="I22" s="154"/>
    </row>
    <row r="23" spans="1:9" x14ac:dyDescent="0.25">
      <c r="A23" s="154"/>
      <c r="B23" s="154"/>
      <c r="C23" s="154"/>
      <c r="D23" s="154"/>
      <c r="E23" s="154"/>
      <c r="F23" s="154"/>
      <c r="G23" s="154"/>
      <c r="H23" s="154"/>
      <c r="I23" s="154"/>
    </row>
    <row r="24" spans="1:9" x14ac:dyDescent="0.25">
      <c r="A24" s="154"/>
      <c r="B24" s="154"/>
      <c r="C24" s="154"/>
      <c r="D24" s="154"/>
      <c r="E24" s="154"/>
      <c r="F24" s="154"/>
      <c r="G24" s="154"/>
      <c r="H24" s="154"/>
      <c r="I24" s="154"/>
    </row>
    <row r="25" spans="1:9" x14ac:dyDescent="0.25">
      <c r="A25" s="154"/>
      <c r="B25" s="154"/>
      <c r="C25" s="154"/>
      <c r="D25" s="154"/>
      <c r="E25" s="154"/>
      <c r="F25" s="154"/>
      <c r="G25" s="154"/>
      <c r="H25" s="154"/>
      <c r="I25" s="154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12">
    <mergeCell ref="G15:I15"/>
    <mergeCell ref="A8:I8"/>
    <mergeCell ref="A9:I9"/>
    <mergeCell ref="A10:I10"/>
    <mergeCell ref="A11:I11"/>
    <mergeCell ref="A12:I12"/>
    <mergeCell ref="A7:I7"/>
    <mergeCell ref="A2:I2"/>
    <mergeCell ref="A3:I3"/>
    <mergeCell ref="A4:I4"/>
    <mergeCell ref="A5:I5"/>
    <mergeCell ref="A6:I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7"/>
  <sheetViews>
    <sheetView workbookViewId="0">
      <selection activeCell="H31" sqref="H31"/>
    </sheetView>
  </sheetViews>
  <sheetFormatPr defaultRowHeight="15" x14ac:dyDescent="0.25"/>
  <cols>
    <col min="1" max="1" width="27.7109375" customWidth="1"/>
    <col min="2" max="2" width="15.5703125" customWidth="1"/>
    <col min="6" max="6" width="14.28515625" customWidth="1"/>
    <col min="8" max="8" width="17.7109375" customWidth="1"/>
  </cols>
  <sheetData>
    <row r="2" spans="1:7" ht="15.75" x14ac:dyDescent="0.25">
      <c r="A2" s="313" t="s">
        <v>242</v>
      </c>
      <c r="B2" s="313"/>
      <c r="C2" s="313"/>
      <c r="D2" s="313"/>
      <c r="E2" s="313"/>
      <c r="F2" s="313"/>
      <c r="G2" s="156"/>
    </row>
    <row r="3" spans="1:7" x14ac:dyDescent="0.25">
      <c r="A3" s="291" t="s">
        <v>325</v>
      </c>
      <c r="B3" s="291"/>
      <c r="C3" s="291"/>
      <c r="D3" s="291"/>
      <c r="E3" s="291"/>
      <c r="F3" s="291"/>
      <c r="G3" s="157"/>
    </row>
    <row r="4" spans="1:7" x14ac:dyDescent="0.25">
      <c r="A4" s="291" t="s">
        <v>243</v>
      </c>
      <c r="B4" s="291"/>
      <c r="C4" s="291"/>
      <c r="D4" s="291"/>
      <c r="E4" s="291"/>
      <c r="F4" s="291"/>
      <c r="G4" s="157"/>
    </row>
    <row r="5" spans="1:7" x14ac:dyDescent="0.25">
      <c r="A5" s="291" t="s">
        <v>244</v>
      </c>
      <c r="B5" s="291"/>
      <c r="C5" s="291"/>
      <c r="D5" s="291"/>
      <c r="E5" s="291"/>
      <c r="F5" s="291"/>
      <c r="G5" s="157"/>
    </row>
    <row r="6" spans="1:7" x14ac:dyDescent="0.25">
      <c r="A6" s="291" t="s">
        <v>245</v>
      </c>
      <c r="B6" s="291"/>
      <c r="C6" s="291"/>
      <c r="D6" s="291"/>
      <c r="E6" s="291"/>
      <c r="F6" s="291"/>
      <c r="G6" s="157"/>
    </row>
    <row r="7" spans="1:7" x14ac:dyDescent="0.25">
      <c r="A7" s="291" t="s">
        <v>246</v>
      </c>
      <c r="B7" s="291"/>
      <c r="C7" s="291"/>
      <c r="D7" s="291"/>
      <c r="E7" s="291"/>
      <c r="F7" s="291"/>
      <c r="G7" s="157"/>
    </row>
    <row r="8" spans="1:7" x14ac:dyDescent="0.25">
      <c r="A8" s="291" t="s">
        <v>247</v>
      </c>
      <c r="B8" s="291"/>
      <c r="C8" s="291"/>
      <c r="D8" s="291"/>
      <c r="E8" s="291"/>
      <c r="F8" s="291"/>
      <c r="G8" s="157"/>
    </row>
    <row r="9" spans="1:7" ht="15.75" x14ac:dyDescent="0.25">
      <c r="A9" s="291" t="s">
        <v>303</v>
      </c>
      <c r="B9" s="291"/>
      <c r="C9" s="291"/>
      <c r="D9" s="291"/>
      <c r="E9" s="291"/>
      <c r="F9" s="291"/>
      <c r="G9" s="157"/>
    </row>
    <row r="10" spans="1:7" x14ac:dyDescent="0.25">
      <c r="A10" s="314" t="s">
        <v>304</v>
      </c>
      <c r="B10" s="314"/>
      <c r="C10" s="314"/>
      <c r="D10" s="314"/>
      <c r="E10" s="314"/>
      <c r="F10" s="314"/>
    </row>
    <row r="11" spans="1:7" x14ac:dyDescent="0.25">
      <c r="A11" s="314"/>
      <c r="B11" s="314"/>
      <c r="C11" s="314"/>
      <c r="D11" s="314"/>
      <c r="E11" s="314"/>
      <c r="F11" s="314"/>
    </row>
    <row r="12" spans="1:7" x14ac:dyDescent="0.25">
      <c r="A12" s="314"/>
      <c r="B12" s="314"/>
      <c r="C12" s="314"/>
      <c r="D12" s="314"/>
      <c r="E12" s="314"/>
      <c r="F12" s="314"/>
    </row>
    <row r="13" spans="1:7" x14ac:dyDescent="0.25">
      <c r="A13" s="314"/>
      <c r="B13" s="314"/>
      <c r="C13" s="314"/>
      <c r="D13" s="314"/>
      <c r="E13" s="314"/>
      <c r="F13" s="314"/>
    </row>
    <row r="14" spans="1:7" x14ac:dyDescent="0.25">
      <c r="A14" s="314"/>
      <c r="B14" s="314"/>
      <c r="C14" s="314"/>
      <c r="D14" s="314"/>
      <c r="E14" s="314"/>
      <c r="F14" s="314"/>
    </row>
    <row r="15" spans="1:7" x14ac:dyDescent="0.25">
      <c r="A15" s="314"/>
      <c r="B15" s="314"/>
      <c r="C15" s="314"/>
      <c r="D15" s="314"/>
      <c r="E15" s="314"/>
      <c r="F15" s="314"/>
    </row>
    <row r="16" spans="1:7" x14ac:dyDescent="0.25">
      <c r="A16" s="314"/>
      <c r="B16" s="314"/>
      <c r="C16" s="314"/>
      <c r="D16" s="314"/>
      <c r="E16" s="314"/>
      <c r="F16" s="314"/>
    </row>
    <row r="17" spans="1:8" x14ac:dyDescent="0.25">
      <c r="A17" s="314"/>
      <c r="B17" s="314"/>
      <c r="C17" s="314"/>
      <c r="D17" s="314"/>
      <c r="E17" s="314"/>
      <c r="F17" s="314"/>
    </row>
    <row r="18" spans="1:8" x14ac:dyDescent="0.25">
      <c r="A18" s="314"/>
      <c r="B18" s="314"/>
      <c r="C18" s="314"/>
      <c r="D18" s="314"/>
      <c r="E18" s="314"/>
      <c r="F18" s="314"/>
    </row>
    <row r="19" spans="1:8" x14ac:dyDescent="0.25">
      <c r="A19" s="158"/>
      <c r="B19" s="158"/>
      <c r="C19" s="158"/>
      <c r="D19" s="158"/>
      <c r="E19" s="158"/>
      <c r="F19" s="158"/>
    </row>
    <row r="20" spans="1:8" x14ac:dyDescent="0.25">
      <c r="A20" s="315" t="s">
        <v>248</v>
      </c>
      <c r="B20" s="315" t="s">
        <v>249</v>
      </c>
      <c r="C20" s="315"/>
      <c r="D20" s="315"/>
      <c r="E20" s="315"/>
      <c r="F20" s="315"/>
      <c r="G20" s="159"/>
    </row>
    <row r="21" spans="1:8" x14ac:dyDescent="0.25">
      <c r="A21" s="315"/>
      <c r="B21" s="315" t="s">
        <v>7</v>
      </c>
      <c r="C21" s="315" t="s">
        <v>250</v>
      </c>
      <c r="D21" s="315" t="s">
        <v>251</v>
      </c>
      <c r="E21" s="315" t="s">
        <v>252</v>
      </c>
      <c r="F21" s="160" t="s">
        <v>9</v>
      </c>
      <c r="G21" s="159"/>
    </row>
    <row r="22" spans="1:8" x14ac:dyDescent="0.25">
      <c r="A22" s="315"/>
      <c r="B22" s="315"/>
      <c r="C22" s="315"/>
      <c r="D22" s="315"/>
      <c r="E22" s="315"/>
      <c r="F22" s="160" t="s">
        <v>236</v>
      </c>
      <c r="G22" s="159"/>
    </row>
    <row r="23" spans="1:8" x14ac:dyDescent="0.25">
      <c r="A23" s="161">
        <v>1</v>
      </c>
      <c r="B23" s="161">
        <v>2</v>
      </c>
      <c r="C23" s="161">
        <v>3</v>
      </c>
      <c r="D23" s="161">
        <v>4</v>
      </c>
      <c r="E23" s="161">
        <v>5</v>
      </c>
      <c r="F23" s="161">
        <v>6</v>
      </c>
      <c r="G23" s="159"/>
    </row>
    <row r="24" spans="1:8" x14ac:dyDescent="0.25">
      <c r="A24" s="162" t="s">
        <v>253</v>
      </c>
      <c r="B24" s="163"/>
      <c r="C24" s="164"/>
      <c r="D24" s="163"/>
      <c r="E24" s="163"/>
      <c r="F24" s="165">
        <f>F25+F30+F42+F51+F57+F68+F72+F80+F96+F100+F47</f>
        <v>5224062.5899999989</v>
      </c>
      <c r="G24" s="159"/>
      <c r="H24" s="11"/>
    </row>
    <row r="25" spans="1:8" ht="76.5" hidden="1" customHeight="1" x14ac:dyDescent="0.25">
      <c r="A25" s="162" t="s">
        <v>102</v>
      </c>
      <c r="B25" s="166" t="s">
        <v>103</v>
      </c>
      <c r="C25" s="167">
        <v>0</v>
      </c>
      <c r="D25" s="167">
        <v>0</v>
      </c>
      <c r="E25" s="167">
        <v>0</v>
      </c>
      <c r="F25" s="168">
        <f>F26</f>
        <v>0</v>
      </c>
      <c r="G25" s="159"/>
      <c r="H25" s="39"/>
    </row>
    <row r="26" spans="1:8" ht="78.75" hidden="1" customHeight="1" x14ac:dyDescent="0.25">
      <c r="A26" s="169" t="s">
        <v>254</v>
      </c>
      <c r="B26" s="166" t="s">
        <v>255</v>
      </c>
      <c r="C26" s="167">
        <v>0</v>
      </c>
      <c r="D26" s="167">
        <v>0</v>
      </c>
      <c r="E26" s="167">
        <v>0</v>
      </c>
      <c r="F26" s="170">
        <f>F27</f>
        <v>0</v>
      </c>
      <c r="G26" s="159"/>
    </row>
    <row r="27" spans="1:8" ht="91.5" hidden="1" customHeight="1" x14ac:dyDescent="0.25">
      <c r="A27" s="169" t="s">
        <v>256</v>
      </c>
      <c r="B27" s="166" t="s">
        <v>257</v>
      </c>
      <c r="C27" s="167">
        <v>0</v>
      </c>
      <c r="D27" s="167">
        <v>0</v>
      </c>
      <c r="E27" s="167">
        <v>0</v>
      </c>
      <c r="F27" s="171">
        <f>F29</f>
        <v>0</v>
      </c>
      <c r="G27" s="159"/>
    </row>
    <row r="28" spans="1:8" ht="74.25" hidden="1" customHeight="1" x14ac:dyDescent="0.25">
      <c r="A28" s="172" t="s">
        <v>36</v>
      </c>
      <c r="B28" s="173" t="s">
        <v>195</v>
      </c>
      <c r="C28" s="174" t="s">
        <v>258</v>
      </c>
      <c r="D28" s="174" t="s">
        <v>258</v>
      </c>
      <c r="E28" s="174" t="s">
        <v>258</v>
      </c>
      <c r="F28" s="176">
        <f>F29</f>
        <v>0</v>
      </c>
      <c r="G28" s="159"/>
    </row>
    <row r="29" spans="1:8" ht="78.75" hidden="1" customHeight="1" x14ac:dyDescent="0.25">
      <c r="A29" s="172" t="s">
        <v>36</v>
      </c>
      <c r="B29" s="173" t="s">
        <v>195</v>
      </c>
      <c r="C29" s="174" t="s">
        <v>100</v>
      </c>
      <c r="D29" s="174" t="s">
        <v>81</v>
      </c>
      <c r="E29" s="174" t="s">
        <v>37</v>
      </c>
      <c r="F29" s="176">
        <f>прил2.!H125</f>
        <v>0</v>
      </c>
      <c r="G29" s="159"/>
    </row>
    <row r="30" spans="1:8" ht="37.5" customHeight="1" x14ac:dyDescent="0.25">
      <c r="A30" s="162" t="s">
        <v>259</v>
      </c>
      <c r="B30" s="177" t="s">
        <v>121</v>
      </c>
      <c r="C30" s="167">
        <v>0</v>
      </c>
      <c r="D30" s="167">
        <v>0</v>
      </c>
      <c r="E30" s="167">
        <v>0</v>
      </c>
      <c r="F30" s="177">
        <f>F31+F35</f>
        <v>769338.64</v>
      </c>
      <c r="G30" s="159"/>
    </row>
    <row r="31" spans="1:8" ht="60.75" customHeight="1" x14ac:dyDescent="0.25">
      <c r="A31" s="162" t="s">
        <v>260</v>
      </c>
      <c r="B31" s="177" t="s">
        <v>261</v>
      </c>
      <c r="C31" s="167">
        <v>0</v>
      </c>
      <c r="D31" s="167">
        <v>0</v>
      </c>
      <c r="E31" s="167">
        <v>0</v>
      </c>
      <c r="F31" s="170">
        <f>F32</f>
        <v>247952.88</v>
      </c>
      <c r="G31" s="159"/>
    </row>
    <row r="32" spans="1:8" ht="87.75" customHeight="1" x14ac:dyDescent="0.25">
      <c r="A32" s="178" t="s">
        <v>262</v>
      </c>
      <c r="B32" s="173" t="s">
        <v>127</v>
      </c>
      <c r="C32" s="174">
        <v>0</v>
      </c>
      <c r="D32" s="174">
        <v>0</v>
      </c>
      <c r="E32" s="174">
        <v>0</v>
      </c>
      <c r="F32" s="176">
        <f>F33</f>
        <v>247952.88</v>
      </c>
      <c r="G32" s="159"/>
    </row>
    <row r="33" spans="1:7" ht="144.75" customHeight="1" x14ac:dyDescent="0.25">
      <c r="A33" s="172" t="s">
        <v>25</v>
      </c>
      <c r="B33" s="173" t="s">
        <v>127</v>
      </c>
      <c r="C33" s="174" t="s">
        <v>118</v>
      </c>
      <c r="D33" s="174" t="s">
        <v>12</v>
      </c>
      <c r="E33" s="174">
        <v>100</v>
      </c>
      <c r="F33" s="176">
        <f>F34</f>
        <v>247952.88</v>
      </c>
      <c r="G33" s="159"/>
    </row>
    <row r="34" spans="1:7" ht="61.5" hidden="1" customHeight="1" x14ac:dyDescent="0.25">
      <c r="A34" s="172" t="s">
        <v>263</v>
      </c>
      <c r="B34" s="173" t="s">
        <v>127</v>
      </c>
      <c r="C34" s="174">
        <v>0</v>
      </c>
      <c r="D34" s="174">
        <v>1</v>
      </c>
      <c r="E34" s="174">
        <v>110</v>
      </c>
      <c r="F34" s="230">
        <f>прил2.!H156</f>
        <v>247952.88</v>
      </c>
      <c r="G34" s="159"/>
    </row>
    <row r="35" spans="1:7" ht="28.5" x14ac:dyDescent="0.25">
      <c r="A35" s="169" t="s">
        <v>264</v>
      </c>
      <c r="B35" s="166" t="s">
        <v>265</v>
      </c>
      <c r="C35" s="179">
        <v>0</v>
      </c>
      <c r="D35" s="179">
        <v>0</v>
      </c>
      <c r="E35" s="179">
        <v>0</v>
      </c>
      <c r="F35" s="173">
        <f>F36</f>
        <v>521385.76</v>
      </c>
      <c r="G35" s="159"/>
    </row>
    <row r="36" spans="1:7" ht="50.25" customHeight="1" x14ac:dyDescent="0.25">
      <c r="A36" s="172" t="s">
        <v>266</v>
      </c>
      <c r="B36" s="175" t="s">
        <v>267</v>
      </c>
      <c r="C36" s="180">
        <v>0</v>
      </c>
      <c r="D36" s="180">
        <v>0</v>
      </c>
      <c r="E36" s="180">
        <v>0</v>
      </c>
      <c r="F36" s="173">
        <f>F38</f>
        <v>521385.76</v>
      </c>
      <c r="G36" s="159"/>
    </row>
    <row r="37" spans="1:7" ht="76.5" customHeight="1" x14ac:dyDescent="0.25">
      <c r="A37" s="172" t="s">
        <v>21</v>
      </c>
      <c r="B37" s="175" t="s">
        <v>268</v>
      </c>
      <c r="C37" s="180">
        <v>0</v>
      </c>
      <c r="D37" s="180">
        <v>0</v>
      </c>
      <c r="E37" s="180">
        <v>0</v>
      </c>
      <c r="F37" s="173">
        <f>F38</f>
        <v>521385.76</v>
      </c>
      <c r="G37" s="159"/>
    </row>
    <row r="38" spans="1:7" ht="72.75" customHeight="1" x14ac:dyDescent="0.25">
      <c r="A38" s="178" t="s">
        <v>128</v>
      </c>
      <c r="B38" s="175" t="s">
        <v>129</v>
      </c>
      <c r="C38" s="180">
        <v>0</v>
      </c>
      <c r="D38" s="180">
        <v>0</v>
      </c>
      <c r="E38" s="174">
        <v>0</v>
      </c>
      <c r="F38" s="181">
        <f>F39+F40+F41</f>
        <v>521385.76</v>
      </c>
      <c r="G38" s="159"/>
    </row>
    <row r="39" spans="1:7" ht="141.75" customHeight="1" x14ac:dyDescent="0.25">
      <c r="A39" s="172" t="s">
        <v>25</v>
      </c>
      <c r="B39" s="175" t="s">
        <v>129</v>
      </c>
      <c r="C39" s="174" t="s">
        <v>118</v>
      </c>
      <c r="D39" s="174" t="s">
        <v>12</v>
      </c>
      <c r="E39" s="174">
        <v>100</v>
      </c>
      <c r="F39" s="176">
        <f>прил2.!H161</f>
        <v>495905.76</v>
      </c>
      <c r="G39" s="159"/>
    </row>
    <row r="40" spans="1:7" ht="48.75" customHeight="1" x14ac:dyDescent="0.25">
      <c r="A40" s="172" t="s">
        <v>36</v>
      </c>
      <c r="B40" s="175" t="s">
        <v>129</v>
      </c>
      <c r="C40" s="174" t="s">
        <v>118</v>
      </c>
      <c r="D40" s="174" t="s">
        <v>12</v>
      </c>
      <c r="E40" s="174">
        <v>200</v>
      </c>
      <c r="F40" s="230">
        <f>прил2.!H163</f>
        <v>25480</v>
      </c>
      <c r="G40" s="159"/>
    </row>
    <row r="41" spans="1:7" ht="47.25" hidden="1" customHeight="1" x14ac:dyDescent="0.25">
      <c r="A41" s="172" t="s">
        <v>40</v>
      </c>
      <c r="B41" s="175" t="s">
        <v>129</v>
      </c>
      <c r="C41" s="174" t="s">
        <v>118</v>
      </c>
      <c r="D41" s="174" t="s">
        <v>12</v>
      </c>
      <c r="E41" s="174">
        <v>800</v>
      </c>
      <c r="F41" s="182">
        <f>прил2.!H165</f>
        <v>0</v>
      </c>
      <c r="G41" s="159"/>
    </row>
    <row r="42" spans="1:7" ht="65.25" hidden="1" customHeight="1" x14ac:dyDescent="0.25">
      <c r="A42" s="183" t="s">
        <v>269</v>
      </c>
      <c r="B42" s="166" t="s">
        <v>113</v>
      </c>
      <c r="C42" s="167">
        <v>0</v>
      </c>
      <c r="D42" s="167">
        <v>0</v>
      </c>
      <c r="E42" s="167">
        <v>0</v>
      </c>
      <c r="F42" s="170">
        <f>F43</f>
        <v>0</v>
      </c>
      <c r="G42" s="159"/>
    </row>
    <row r="43" spans="1:7" ht="65.25" hidden="1" customHeight="1" x14ac:dyDescent="0.25">
      <c r="A43" s="183" t="s">
        <v>114</v>
      </c>
      <c r="B43" s="166" t="s">
        <v>115</v>
      </c>
      <c r="C43" s="167">
        <v>0</v>
      </c>
      <c r="D43" s="167">
        <v>0</v>
      </c>
      <c r="E43" s="167">
        <v>0</v>
      </c>
      <c r="F43" s="170">
        <f>F44</f>
        <v>0</v>
      </c>
      <c r="G43" s="159"/>
    </row>
    <row r="44" spans="1:7" ht="125.25" hidden="1" customHeight="1" x14ac:dyDescent="0.25">
      <c r="A44" s="184" t="s">
        <v>270</v>
      </c>
      <c r="B44" s="175" t="s">
        <v>141</v>
      </c>
      <c r="C44" s="174">
        <v>0</v>
      </c>
      <c r="D44" s="174">
        <v>0</v>
      </c>
      <c r="E44" s="174">
        <v>0</v>
      </c>
      <c r="F44" s="176">
        <f>F45</f>
        <v>0</v>
      </c>
      <c r="G44" s="159"/>
    </row>
    <row r="45" spans="1:7" ht="85.5" hidden="1" customHeight="1" x14ac:dyDescent="0.25">
      <c r="A45" s="172" t="s">
        <v>21</v>
      </c>
      <c r="B45" s="175" t="s">
        <v>116</v>
      </c>
      <c r="C45" s="174">
        <v>0</v>
      </c>
      <c r="D45" s="174">
        <v>0</v>
      </c>
      <c r="E45" s="174">
        <v>0</v>
      </c>
      <c r="F45" s="176">
        <f>F46</f>
        <v>0</v>
      </c>
      <c r="G45" s="159"/>
    </row>
    <row r="46" spans="1:7" ht="76.5" hidden="1" customHeight="1" x14ac:dyDescent="0.25">
      <c r="A46" s="172" t="s">
        <v>36</v>
      </c>
      <c r="B46" s="175" t="s">
        <v>116</v>
      </c>
      <c r="C46" s="174" t="s">
        <v>55</v>
      </c>
      <c r="D46" s="174" t="s">
        <v>16</v>
      </c>
      <c r="E46" s="174" t="s">
        <v>37</v>
      </c>
      <c r="F46" s="176">
        <f>прил2.!H148</f>
        <v>0</v>
      </c>
      <c r="G46" s="185"/>
    </row>
    <row r="47" spans="1:7" ht="49.5" hidden="1" customHeight="1" x14ac:dyDescent="0.25">
      <c r="A47" s="186" t="s">
        <v>71</v>
      </c>
      <c r="B47" s="187">
        <v>1500000000</v>
      </c>
      <c r="C47" s="188">
        <v>0</v>
      </c>
      <c r="D47" s="188">
        <v>0</v>
      </c>
      <c r="E47" s="188">
        <v>0</v>
      </c>
      <c r="F47" s="189">
        <f t="shared" ref="F47:F49" si="0">F48</f>
        <v>0</v>
      </c>
      <c r="G47" s="190"/>
    </row>
    <row r="48" spans="1:7" ht="39" hidden="1" customHeight="1" x14ac:dyDescent="0.25">
      <c r="A48" s="191" t="s">
        <v>73</v>
      </c>
      <c r="B48" s="192" t="s">
        <v>271</v>
      </c>
      <c r="C48" s="193">
        <v>0</v>
      </c>
      <c r="D48" s="193">
        <v>0</v>
      </c>
      <c r="E48" s="193">
        <v>0</v>
      </c>
      <c r="F48" s="194">
        <f>F49</f>
        <v>0</v>
      </c>
      <c r="G48" s="195"/>
    </row>
    <row r="49" spans="1:7" ht="72.75" hidden="1" customHeight="1" x14ac:dyDescent="0.25">
      <c r="A49" s="191" t="s">
        <v>21</v>
      </c>
      <c r="B49" s="192" t="s">
        <v>272</v>
      </c>
      <c r="C49" s="193">
        <v>0</v>
      </c>
      <c r="D49" s="193">
        <v>0</v>
      </c>
      <c r="E49" s="193">
        <v>0</v>
      </c>
      <c r="F49" s="194">
        <f t="shared" si="0"/>
        <v>0</v>
      </c>
      <c r="G49" s="195"/>
    </row>
    <row r="50" spans="1:7" ht="51.75" hidden="1" customHeight="1" x14ac:dyDescent="0.25">
      <c r="A50" s="191" t="s">
        <v>75</v>
      </c>
      <c r="B50" s="192" t="s">
        <v>272</v>
      </c>
      <c r="C50" s="196" t="s">
        <v>12</v>
      </c>
      <c r="D50" s="196" t="s">
        <v>273</v>
      </c>
      <c r="E50" s="192">
        <v>200</v>
      </c>
      <c r="F50" s="194">
        <f>прил2.!H81</f>
        <v>0</v>
      </c>
      <c r="G50" s="195"/>
    </row>
    <row r="51" spans="1:7" ht="103.5" customHeight="1" x14ac:dyDescent="0.25">
      <c r="A51" s="169" t="s">
        <v>274</v>
      </c>
      <c r="B51" s="166" t="s">
        <v>275</v>
      </c>
      <c r="C51" s="167">
        <v>0</v>
      </c>
      <c r="D51" s="167">
        <v>0</v>
      </c>
      <c r="E51" s="167">
        <v>0</v>
      </c>
      <c r="F51" s="170">
        <f>F52</f>
        <v>175170</v>
      </c>
      <c r="G51" s="159"/>
    </row>
    <row r="52" spans="1:7" ht="28.5" customHeight="1" x14ac:dyDescent="0.25">
      <c r="A52" s="169" t="s">
        <v>276</v>
      </c>
      <c r="B52" s="166" t="s">
        <v>92</v>
      </c>
      <c r="C52" s="167">
        <v>0</v>
      </c>
      <c r="D52" s="167">
        <v>0</v>
      </c>
      <c r="E52" s="167">
        <v>0</v>
      </c>
      <c r="F52" s="170">
        <f>F53</f>
        <v>175170</v>
      </c>
      <c r="G52" s="159"/>
    </row>
    <row r="53" spans="1:7" ht="93.75" customHeight="1" x14ac:dyDescent="0.25">
      <c r="A53" s="197" t="s">
        <v>93</v>
      </c>
      <c r="B53" s="175" t="s">
        <v>94</v>
      </c>
      <c r="C53" s="174">
        <v>0</v>
      </c>
      <c r="D53" s="174">
        <v>0</v>
      </c>
      <c r="E53" s="174">
        <v>0</v>
      </c>
      <c r="F53" s="198">
        <f>F54</f>
        <v>175170</v>
      </c>
      <c r="G53" s="159"/>
    </row>
    <row r="54" spans="1:7" ht="51" customHeight="1" x14ac:dyDescent="0.25">
      <c r="A54" s="178" t="s">
        <v>96</v>
      </c>
      <c r="B54" s="175" t="s">
        <v>97</v>
      </c>
      <c r="C54" s="174">
        <v>0</v>
      </c>
      <c r="D54" s="174">
        <v>0</v>
      </c>
      <c r="E54" s="174">
        <v>0</v>
      </c>
      <c r="F54" s="198">
        <f>F55</f>
        <v>175170</v>
      </c>
      <c r="G54" s="159"/>
    </row>
    <row r="55" spans="1:7" ht="48" customHeight="1" x14ac:dyDescent="0.25">
      <c r="A55" s="172" t="s">
        <v>36</v>
      </c>
      <c r="B55" s="175" t="s">
        <v>97</v>
      </c>
      <c r="C55" s="174" t="s">
        <v>30</v>
      </c>
      <c r="D55" s="174" t="s">
        <v>89</v>
      </c>
      <c r="E55" s="174">
        <v>200</v>
      </c>
      <c r="F55" s="198">
        <f>F56</f>
        <v>175170</v>
      </c>
      <c r="G55" s="159"/>
    </row>
    <row r="56" spans="1:7" ht="115.5" hidden="1" customHeight="1" x14ac:dyDescent="0.25">
      <c r="A56" s="172" t="s">
        <v>38</v>
      </c>
      <c r="B56" s="175" t="s">
        <v>97</v>
      </c>
      <c r="C56" s="174">
        <v>4</v>
      </c>
      <c r="D56" s="174">
        <v>9</v>
      </c>
      <c r="E56" s="174">
        <v>240</v>
      </c>
      <c r="F56" s="229">
        <f>прил2.!H111</f>
        <v>175170</v>
      </c>
      <c r="G56" s="159"/>
    </row>
    <row r="57" spans="1:7" ht="60" customHeight="1" x14ac:dyDescent="0.25">
      <c r="A57" s="162" t="s">
        <v>277</v>
      </c>
      <c r="B57" s="166" t="s">
        <v>57</v>
      </c>
      <c r="C57" s="167">
        <v>0</v>
      </c>
      <c r="D57" s="167">
        <v>0</v>
      </c>
      <c r="E57" s="167">
        <v>0</v>
      </c>
      <c r="F57" s="170">
        <f>F58+F64</f>
        <v>22343.24</v>
      </c>
      <c r="G57" s="159"/>
    </row>
    <row r="58" spans="1:7" ht="47.25" customHeight="1" x14ac:dyDescent="0.25">
      <c r="A58" s="199" t="s">
        <v>278</v>
      </c>
      <c r="B58" s="175" t="s">
        <v>59</v>
      </c>
      <c r="C58" s="174">
        <v>0</v>
      </c>
      <c r="D58" s="174">
        <v>0</v>
      </c>
      <c r="E58" s="174">
        <v>0</v>
      </c>
      <c r="F58" s="198">
        <f>F60+F62</f>
        <v>22343.24</v>
      </c>
      <c r="G58" s="159"/>
    </row>
    <row r="59" spans="1:7" ht="67.5" customHeight="1" x14ac:dyDescent="0.25">
      <c r="A59" s="178" t="s">
        <v>279</v>
      </c>
      <c r="B59" s="175" t="s">
        <v>280</v>
      </c>
      <c r="C59" s="174">
        <v>0</v>
      </c>
      <c r="D59" s="174">
        <v>0</v>
      </c>
      <c r="E59" s="174">
        <v>0</v>
      </c>
      <c r="F59" s="198">
        <f>F60+F63</f>
        <v>22343.24</v>
      </c>
      <c r="G59" s="159"/>
    </row>
    <row r="60" spans="1:7" ht="68.25" customHeight="1" x14ac:dyDescent="0.25">
      <c r="A60" s="172" t="s">
        <v>281</v>
      </c>
      <c r="B60" s="175" t="s">
        <v>162</v>
      </c>
      <c r="C60" s="174">
        <v>0</v>
      </c>
      <c r="D60" s="174">
        <v>0</v>
      </c>
      <c r="E60" s="174">
        <v>0</v>
      </c>
      <c r="F60" s="198">
        <f>F61</f>
        <v>22343.24</v>
      </c>
      <c r="G60" s="159"/>
    </row>
    <row r="61" spans="1:7" ht="22.5" customHeight="1" x14ac:dyDescent="0.25">
      <c r="A61" s="172" t="s">
        <v>156</v>
      </c>
      <c r="B61" s="175" t="s">
        <v>162</v>
      </c>
      <c r="C61" s="174" t="s">
        <v>12</v>
      </c>
      <c r="D61" s="174" t="s">
        <v>66</v>
      </c>
      <c r="E61" s="174">
        <v>500</v>
      </c>
      <c r="F61" s="198">
        <f>прил2.!H61</f>
        <v>22343.24</v>
      </c>
      <c r="G61" s="159"/>
    </row>
    <row r="62" spans="1:7" ht="144" hidden="1" customHeight="1" x14ac:dyDescent="0.25">
      <c r="A62" s="172" t="s">
        <v>282</v>
      </c>
      <c r="B62" s="175" t="s">
        <v>189</v>
      </c>
      <c r="C62" s="174" t="s">
        <v>258</v>
      </c>
      <c r="D62" s="174" t="s">
        <v>258</v>
      </c>
      <c r="E62" s="174" t="s">
        <v>258</v>
      </c>
      <c r="F62" s="198">
        <f>F63</f>
        <v>0</v>
      </c>
      <c r="G62" s="159"/>
    </row>
    <row r="63" spans="1:7" ht="48" hidden="1" customHeight="1" x14ac:dyDescent="0.25">
      <c r="A63" s="172" t="s">
        <v>156</v>
      </c>
      <c r="B63" s="175" t="s">
        <v>189</v>
      </c>
      <c r="C63" s="174" t="s">
        <v>12</v>
      </c>
      <c r="D63" s="174" t="s">
        <v>66</v>
      </c>
      <c r="E63" s="174">
        <v>500</v>
      </c>
      <c r="F63" s="198">
        <f>прил2.!H63</f>
        <v>0</v>
      </c>
      <c r="G63" s="159"/>
    </row>
    <row r="64" spans="1:7" ht="28.5" hidden="1" customHeight="1" x14ac:dyDescent="0.25">
      <c r="A64" s="172" t="s">
        <v>283</v>
      </c>
      <c r="B64" s="175" t="s">
        <v>59</v>
      </c>
      <c r="C64" s="174" t="s">
        <v>258</v>
      </c>
      <c r="D64" s="174" t="s">
        <v>258</v>
      </c>
      <c r="E64" s="174" t="s">
        <v>258</v>
      </c>
      <c r="F64" s="198">
        <f>F65</f>
        <v>0</v>
      </c>
      <c r="G64" s="159"/>
    </row>
    <row r="65" spans="1:7" ht="37.5" hidden="1" customHeight="1" x14ac:dyDescent="0.25">
      <c r="A65" s="172" t="s">
        <v>64</v>
      </c>
      <c r="B65" s="175" t="s">
        <v>284</v>
      </c>
      <c r="C65" s="174" t="s">
        <v>258</v>
      </c>
      <c r="D65" s="174" t="s">
        <v>258</v>
      </c>
      <c r="E65" s="174" t="s">
        <v>258</v>
      </c>
      <c r="F65" s="198">
        <f>F66</f>
        <v>0</v>
      </c>
      <c r="G65" s="159"/>
    </row>
    <row r="66" spans="1:7" ht="48.75" hidden="1" customHeight="1" x14ac:dyDescent="0.25">
      <c r="A66" s="172" t="s">
        <v>40</v>
      </c>
      <c r="B66" s="175" t="s">
        <v>284</v>
      </c>
      <c r="C66" s="174" t="s">
        <v>12</v>
      </c>
      <c r="D66" s="174" t="s">
        <v>55</v>
      </c>
      <c r="E66" s="174" t="s">
        <v>41</v>
      </c>
      <c r="F66" s="198">
        <f>прил2.!H76</f>
        <v>0</v>
      </c>
      <c r="G66" s="159"/>
    </row>
    <row r="67" spans="1:7" ht="32.25" customHeight="1" x14ac:dyDescent="0.25">
      <c r="A67" s="200" t="s">
        <v>285</v>
      </c>
      <c r="B67" s="175"/>
      <c r="C67" s="174"/>
      <c r="D67" s="174"/>
      <c r="E67" s="174"/>
      <c r="F67" s="170">
        <f>F68+F72+F80+F96+F100+L69</f>
        <v>4257210.71</v>
      </c>
      <c r="G67" s="159"/>
    </row>
    <row r="68" spans="1:7" ht="29.25" customHeight="1" x14ac:dyDescent="0.25">
      <c r="A68" s="169" t="s">
        <v>286</v>
      </c>
      <c r="B68" s="166" t="s">
        <v>287</v>
      </c>
      <c r="C68" s="179">
        <v>0</v>
      </c>
      <c r="D68" s="179">
        <v>0</v>
      </c>
      <c r="E68" s="179">
        <v>0</v>
      </c>
      <c r="F68" s="170">
        <f>F69</f>
        <v>143000</v>
      </c>
      <c r="G68" s="159"/>
    </row>
    <row r="69" spans="1:7" ht="66" customHeight="1" x14ac:dyDescent="0.25">
      <c r="A69" s="172" t="s">
        <v>192</v>
      </c>
      <c r="B69" s="177" t="s">
        <v>193</v>
      </c>
      <c r="C69" s="179">
        <v>0</v>
      </c>
      <c r="D69" s="179">
        <v>0</v>
      </c>
      <c r="E69" s="179">
        <v>0</v>
      </c>
      <c r="F69" s="198">
        <f>F70</f>
        <v>143000</v>
      </c>
      <c r="G69" s="159"/>
    </row>
    <row r="70" spans="1:7" ht="34.5" customHeight="1" x14ac:dyDescent="0.25">
      <c r="A70" s="172" t="s">
        <v>152</v>
      </c>
      <c r="B70" s="173" t="s">
        <v>193</v>
      </c>
      <c r="C70" s="180">
        <v>10</v>
      </c>
      <c r="D70" s="180" t="s">
        <v>12</v>
      </c>
      <c r="E70" s="180">
        <v>300</v>
      </c>
      <c r="F70" s="198">
        <f>F71</f>
        <v>143000</v>
      </c>
      <c r="G70" s="159"/>
    </row>
    <row r="71" spans="1:7" ht="58.5" hidden="1" customHeight="1" x14ac:dyDescent="0.25">
      <c r="A71" s="172" t="s">
        <v>288</v>
      </c>
      <c r="B71" s="173" t="s">
        <v>193</v>
      </c>
      <c r="C71" s="180">
        <v>10</v>
      </c>
      <c r="D71" s="180">
        <v>1</v>
      </c>
      <c r="E71" s="180">
        <v>310</v>
      </c>
      <c r="F71" s="230">
        <f>прил2.!H135</f>
        <v>143000</v>
      </c>
      <c r="G71" s="159"/>
    </row>
    <row r="72" spans="1:7" ht="44.25" customHeight="1" x14ac:dyDescent="0.25">
      <c r="A72" s="200" t="s">
        <v>289</v>
      </c>
      <c r="B72" s="166" t="s">
        <v>18</v>
      </c>
      <c r="C72" s="167">
        <v>0</v>
      </c>
      <c r="D72" s="167">
        <v>0</v>
      </c>
      <c r="E72" s="167">
        <v>0</v>
      </c>
      <c r="F72" s="171">
        <f>F73</f>
        <v>685648.39999999991</v>
      </c>
      <c r="G72" s="159"/>
    </row>
    <row r="73" spans="1:7" ht="81.75" customHeight="1" x14ac:dyDescent="0.25">
      <c r="A73" s="178" t="s">
        <v>21</v>
      </c>
      <c r="B73" s="175" t="s">
        <v>20</v>
      </c>
      <c r="C73" s="174">
        <v>0</v>
      </c>
      <c r="D73" s="174">
        <v>0</v>
      </c>
      <c r="E73" s="174">
        <v>0</v>
      </c>
      <c r="F73" s="176">
        <f>F74+F78</f>
        <v>685648.39999999991</v>
      </c>
      <c r="G73" s="159"/>
    </row>
    <row r="74" spans="1:7" ht="65.25" customHeight="1" x14ac:dyDescent="0.25">
      <c r="A74" s="178" t="s">
        <v>290</v>
      </c>
      <c r="B74" s="175" t="s">
        <v>315</v>
      </c>
      <c r="C74" s="174">
        <v>0</v>
      </c>
      <c r="D74" s="174">
        <v>0</v>
      </c>
      <c r="E74" s="174">
        <v>0</v>
      </c>
      <c r="F74" s="175">
        <f>F75</f>
        <v>683564.32</v>
      </c>
      <c r="G74" s="159"/>
    </row>
    <row r="75" spans="1:7" ht="147" customHeight="1" x14ac:dyDescent="0.25">
      <c r="A75" s="172" t="s">
        <v>25</v>
      </c>
      <c r="B75" s="175" t="s">
        <v>315</v>
      </c>
      <c r="C75" s="174" t="s">
        <v>12</v>
      </c>
      <c r="D75" s="174" t="s">
        <v>16</v>
      </c>
      <c r="E75" s="174">
        <v>100</v>
      </c>
      <c r="F75" s="175">
        <v>683564.32</v>
      </c>
      <c r="G75" s="159"/>
    </row>
    <row r="76" spans="1:7" ht="50.25" customHeight="1" x14ac:dyDescent="0.25">
      <c r="A76" s="172" t="s">
        <v>291</v>
      </c>
      <c r="B76" s="175" t="s">
        <v>315</v>
      </c>
      <c r="C76" s="174" t="s">
        <v>12</v>
      </c>
      <c r="D76" s="174" t="s">
        <v>16</v>
      </c>
      <c r="E76" s="174" t="s">
        <v>26</v>
      </c>
      <c r="F76" s="175">
        <v>683564.32</v>
      </c>
      <c r="G76" s="159"/>
    </row>
    <row r="77" spans="1:7" ht="45" customHeight="1" x14ac:dyDescent="0.25">
      <c r="A77" s="169" t="s">
        <v>292</v>
      </c>
      <c r="B77" s="173" t="s">
        <v>78</v>
      </c>
      <c r="C77" s="180">
        <v>0</v>
      </c>
      <c r="D77" s="180">
        <v>0</v>
      </c>
      <c r="E77" s="180">
        <v>0</v>
      </c>
      <c r="F77" s="171">
        <f>F78</f>
        <v>2084.08</v>
      </c>
      <c r="G77" s="159"/>
    </row>
    <row r="78" spans="1:7" ht="30" customHeight="1" x14ac:dyDescent="0.25">
      <c r="A78" s="172" t="s">
        <v>40</v>
      </c>
      <c r="B78" s="173" t="s">
        <v>78</v>
      </c>
      <c r="C78" s="180" t="s">
        <v>12</v>
      </c>
      <c r="D78" s="180">
        <v>13</v>
      </c>
      <c r="E78" s="180">
        <v>800</v>
      </c>
      <c r="F78" s="198">
        <f>F79</f>
        <v>2084.08</v>
      </c>
      <c r="G78" s="159"/>
    </row>
    <row r="79" spans="1:7" ht="30" customHeight="1" x14ac:dyDescent="0.25">
      <c r="A79" s="172" t="s">
        <v>293</v>
      </c>
      <c r="B79" s="173" t="s">
        <v>78</v>
      </c>
      <c r="C79" s="180" t="s">
        <v>12</v>
      </c>
      <c r="D79" s="180">
        <v>13</v>
      </c>
      <c r="E79" s="180">
        <v>850</v>
      </c>
      <c r="F79" s="230">
        <f>прил2.!H87</f>
        <v>2084.08</v>
      </c>
      <c r="G79" s="159"/>
    </row>
    <row r="80" spans="1:7" ht="66.75" customHeight="1" x14ac:dyDescent="0.25">
      <c r="A80" s="200" t="s">
        <v>294</v>
      </c>
      <c r="B80" s="166" t="s">
        <v>32</v>
      </c>
      <c r="C80" s="167">
        <v>0</v>
      </c>
      <c r="D80" s="167">
        <v>0</v>
      </c>
      <c r="E80" s="167">
        <v>0</v>
      </c>
      <c r="F80" s="176">
        <f>F81+F84+F87+F93</f>
        <v>3288645.5999999996</v>
      </c>
      <c r="G80" s="159"/>
    </row>
    <row r="81" spans="1:7" ht="42.75" customHeight="1" x14ac:dyDescent="0.25">
      <c r="A81" s="178" t="s">
        <v>33</v>
      </c>
      <c r="B81" s="175" t="s">
        <v>34</v>
      </c>
      <c r="C81" s="174">
        <v>0</v>
      </c>
      <c r="D81" s="174">
        <v>0</v>
      </c>
      <c r="E81" s="174">
        <v>0</v>
      </c>
      <c r="F81" s="176">
        <f>F82</f>
        <v>389987.34</v>
      </c>
      <c r="G81" s="159"/>
    </row>
    <row r="82" spans="1:7" ht="66.75" customHeight="1" x14ac:dyDescent="0.25">
      <c r="A82" s="178" t="s">
        <v>290</v>
      </c>
      <c r="B82" s="175" t="s">
        <v>317</v>
      </c>
      <c r="C82" s="174">
        <v>0</v>
      </c>
      <c r="D82" s="174">
        <v>0</v>
      </c>
      <c r="E82" s="174">
        <v>0</v>
      </c>
      <c r="F82" s="176">
        <f>F83</f>
        <v>389987.34</v>
      </c>
      <c r="G82" s="159"/>
    </row>
    <row r="83" spans="1:7" ht="66.75" customHeight="1" x14ac:dyDescent="0.25">
      <c r="A83" s="172" t="s">
        <v>25</v>
      </c>
      <c r="B83" s="175" t="s">
        <v>317</v>
      </c>
      <c r="C83" s="174" t="s">
        <v>12</v>
      </c>
      <c r="D83" s="174" t="s">
        <v>30</v>
      </c>
      <c r="E83" s="174">
        <v>100</v>
      </c>
      <c r="F83" s="176">
        <v>389987.34</v>
      </c>
      <c r="G83" s="159"/>
    </row>
    <row r="84" spans="1:7" ht="33" customHeight="1" x14ac:dyDescent="0.25">
      <c r="A84" s="178" t="s">
        <v>33</v>
      </c>
      <c r="B84" s="175" t="s">
        <v>34</v>
      </c>
      <c r="C84" s="174">
        <v>0</v>
      </c>
      <c r="D84" s="174">
        <v>0</v>
      </c>
      <c r="E84" s="174">
        <v>0</v>
      </c>
      <c r="F84" s="176">
        <f>F85</f>
        <v>15000</v>
      </c>
      <c r="G84" s="159"/>
    </row>
    <row r="85" spans="1:7" ht="59.25" customHeight="1" x14ac:dyDescent="0.25">
      <c r="A85" s="178" t="s">
        <v>290</v>
      </c>
      <c r="B85" s="175" t="s">
        <v>316</v>
      </c>
      <c r="C85" s="174">
        <v>0</v>
      </c>
      <c r="D85" s="174">
        <v>0</v>
      </c>
      <c r="E85" s="174">
        <v>0</v>
      </c>
      <c r="F85" s="176">
        <f>F86</f>
        <v>15000</v>
      </c>
      <c r="G85" s="159"/>
    </row>
    <row r="86" spans="1:7" ht="33" customHeight="1" x14ac:dyDescent="0.25">
      <c r="A86" s="172" t="s">
        <v>36</v>
      </c>
      <c r="B86" s="175" t="s">
        <v>35</v>
      </c>
      <c r="C86" s="174" t="s">
        <v>12</v>
      </c>
      <c r="D86" s="174" t="s">
        <v>30</v>
      </c>
      <c r="E86" s="174">
        <v>200</v>
      </c>
      <c r="F86" s="176">
        <f>прил2.!H32</f>
        <v>15000</v>
      </c>
      <c r="G86" s="159"/>
    </row>
    <row r="87" spans="1:7" ht="66.75" customHeight="1" x14ac:dyDescent="0.25">
      <c r="A87" s="178" t="s">
        <v>290</v>
      </c>
      <c r="B87" s="175" t="s">
        <v>316</v>
      </c>
      <c r="C87" s="174">
        <v>0</v>
      </c>
      <c r="D87" s="174">
        <v>0</v>
      </c>
      <c r="E87" s="174">
        <v>0</v>
      </c>
      <c r="F87" s="176">
        <f>F88+F90+F92</f>
        <v>2676609</v>
      </c>
      <c r="G87" s="159"/>
    </row>
    <row r="88" spans="1:7" ht="137.25" customHeight="1" x14ac:dyDescent="0.25">
      <c r="A88" s="172" t="s">
        <v>25</v>
      </c>
      <c r="B88" s="175" t="s">
        <v>316</v>
      </c>
      <c r="C88" s="174" t="s">
        <v>12</v>
      </c>
      <c r="D88" s="174" t="s">
        <v>30</v>
      </c>
      <c r="E88" s="174">
        <v>100</v>
      </c>
      <c r="F88" s="230">
        <f>F89</f>
        <v>2276208.61</v>
      </c>
      <c r="G88" s="159"/>
    </row>
    <row r="89" spans="1:7" ht="87" hidden="1" customHeight="1" x14ac:dyDescent="0.25">
      <c r="A89" s="172" t="s">
        <v>27</v>
      </c>
      <c r="B89" s="175" t="s">
        <v>35</v>
      </c>
      <c r="C89" s="174">
        <v>1</v>
      </c>
      <c r="D89" s="174">
        <v>4</v>
      </c>
      <c r="E89" s="174">
        <v>120</v>
      </c>
      <c r="F89" s="230">
        <f>прил2.!H34</f>
        <v>2276208.61</v>
      </c>
      <c r="G89" s="159"/>
    </row>
    <row r="90" spans="1:7" ht="51.75" customHeight="1" x14ac:dyDescent="0.25">
      <c r="A90" s="172" t="s">
        <v>36</v>
      </c>
      <c r="B90" s="175" t="s">
        <v>316</v>
      </c>
      <c r="C90" s="174" t="s">
        <v>12</v>
      </c>
      <c r="D90" s="174" t="s">
        <v>30</v>
      </c>
      <c r="E90" s="174">
        <v>200</v>
      </c>
      <c r="F90" s="230">
        <f>F91</f>
        <v>389910.39</v>
      </c>
      <c r="G90" s="159"/>
    </row>
    <row r="91" spans="1:7" ht="87" hidden="1" customHeight="1" x14ac:dyDescent="0.25">
      <c r="A91" s="172" t="s">
        <v>38</v>
      </c>
      <c r="B91" s="175" t="s">
        <v>35</v>
      </c>
      <c r="C91" s="174">
        <v>1</v>
      </c>
      <c r="D91" s="174">
        <v>4</v>
      </c>
      <c r="E91" s="174">
        <v>240</v>
      </c>
      <c r="F91" s="230">
        <f>прил2.!H36</f>
        <v>389910.39</v>
      </c>
      <c r="G91" s="159"/>
    </row>
    <row r="92" spans="1:7" ht="30" x14ac:dyDescent="0.25">
      <c r="A92" s="172" t="s">
        <v>40</v>
      </c>
      <c r="B92" s="175" t="s">
        <v>316</v>
      </c>
      <c r="C92" s="174" t="s">
        <v>12</v>
      </c>
      <c r="D92" s="174" t="s">
        <v>30</v>
      </c>
      <c r="E92" s="174">
        <v>800</v>
      </c>
      <c r="F92" s="176">
        <f>прил2.!H39</f>
        <v>10490</v>
      </c>
      <c r="G92" s="159"/>
    </row>
    <row r="93" spans="1:7" ht="33" customHeight="1" x14ac:dyDescent="0.25">
      <c r="A93" s="178" t="s">
        <v>33</v>
      </c>
      <c r="B93" s="175" t="s">
        <v>34</v>
      </c>
      <c r="C93" s="174">
        <v>0</v>
      </c>
      <c r="D93" s="174">
        <v>0</v>
      </c>
      <c r="E93" s="174">
        <v>0</v>
      </c>
      <c r="F93" s="176">
        <f>F94</f>
        <v>207049.26</v>
      </c>
      <c r="G93" s="159"/>
    </row>
    <row r="94" spans="1:7" ht="60.75" customHeight="1" x14ac:dyDescent="0.25">
      <c r="A94" s="178" t="s">
        <v>290</v>
      </c>
      <c r="B94" s="175" t="s">
        <v>318</v>
      </c>
      <c r="C94" s="174">
        <v>0</v>
      </c>
      <c r="D94" s="174">
        <v>0</v>
      </c>
      <c r="E94" s="174">
        <v>0</v>
      </c>
      <c r="F94" s="176">
        <f>F95</f>
        <v>207049.26</v>
      </c>
      <c r="G94" s="159"/>
    </row>
    <row r="95" spans="1:7" ht="45" x14ac:dyDescent="0.25">
      <c r="A95" s="172" t="s">
        <v>36</v>
      </c>
      <c r="B95" s="175" t="s">
        <v>318</v>
      </c>
      <c r="C95" s="174" t="s">
        <v>12</v>
      </c>
      <c r="D95" s="174" t="s">
        <v>30</v>
      </c>
      <c r="E95" s="174">
        <v>200</v>
      </c>
      <c r="F95" s="176">
        <f>прил2.!H46</f>
        <v>207049.26</v>
      </c>
      <c r="G95" s="159"/>
    </row>
    <row r="96" spans="1:7" ht="48.75" customHeight="1" x14ac:dyDescent="0.25">
      <c r="A96" s="169" t="s">
        <v>295</v>
      </c>
      <c r="B96" s="166" t="s">
        <v>296</v>
      </c>
      <c r="C96" s="167">
        <v>0</v>
      </c>
      <c r="D96" s="167">
        <v>0</v>
      </c>
      <c r="E96" s="167">
        <v>0</v>
      </c>
      <c r="F96" s="170">
        <f>F97</f>
        <v>105</v>
      </c>
      <c r="G96" s="159"/>
    </row>
    <row r="97" spans="1:7" ht="193.5" customHeight="1" x14ac:dyDescent="0.25">
      <c r="A97" s="172" t="s">
        <v>297</v>
      </c>
      <c r="B97" s="175" t="s">
        <v>298</v>
      </c>
      <c r="C97" s="174" t="s">
        <v>258</v>
      </c>
      <c r="D97" s="174" t="s">
        <v>258</v>
      </c>
      <c r="E97" s="174" t="s">
        <v>258</v>
      </c>
      <c r="F97" s="198">
        <f>F98</f>
        <v>105</v>
      </c>
      <c r="G97" s="159"/>
    </row>
    <row r="98" spans="1:7" ht="97.5" customHeight="1" x14ac:dyDescent="0.25">
      <c r="A98" s="172" t="s">
        <v>299</v>
      </c>
      <c r="B98" s="175" t="s">
        <v>69</v>
      </c>
      <c r="C98" s="174" t="s">
        <v>258</v>
      </c>
      <c r="D98" s="174" t="s">
        <v>258</v>
      </c>
      <c r="E98" s="174" t="s">
        <v>258</v>
      </c>
      <c r="F98" s="198">
        <f>F99</f>
        <v>105</v>
      </c>
      <c r="G98" s="159"/>
    </row>
    <row r="99" spans="1:7" ht="21.75" customHeight="1" x14ac:dyDescent="0.25">
      <c r="A99" s="172" t="s">
        <v>156</v>
      </c>
      <c r="B99" s="175" t="s">
        <v>69</v>
      </c>
      <c r="C99" s="174" t="s">
        <v>12</v>
      </c>
      <c r="D99" s="174" t="s">
        <v>66</v>
      </c>
      <c r="E99" s="174">
        <v>500</v>
      </c>
      <c r="F99" s="229">
        <f>прил2.!H65</f>
        <v>105</v>
      </c>
      <c r="G99" s="159"/>
    </row>
    <row r="100" spans="1:7" ht="51" customHeight="1" x14ac:dyDescent="0.25">
      <c r="A100" s="200" t="s">
        <v>300</v>
      </c>
      <c r="B100" s="166" t="s">
        <v>82</v>
      </c>
      <c r="C100" s="180" t="s">
        <v>258</v>
      </c>
      <c r="D100" s="174" t="s">
        <v>258</v>
      </c>
      <c r="E100" s="174" t="s">
        <v>258</v>
      </c>
      <c r="F100" s="177">
        <f>F101</f>
        <v>139811.71</v>
      </c>
      <c r="G100" s="159"/>
    </row>
    <row r="101" spans="1:7" ht="34.5" customHeight="1" x14ac:dyDescent="0.25">
      <c r="A101" s="178" t="s">
        <v>301</v>
      </c>
      <c r="B101" s="175" t="s">
        <v>84</v>
      </c>
      <c r="C101" s="180" t="s">
        <v>258</v>
      </c>
      <c r="D101" s="174" t="s">
        <v>258</v>
      </c>
      <c r="E101" s="174" t="s">
        <v>258</v>
      </c>
      <c r="F101" s="173">
        <f>F102</f>
        <v>139811.71</v>
      </c>
      <c r="G101" s="159"/>
    </row>
    <row r="102" spans="1:7" ht="84.75" customHeight="1" x14ac:dyDescent="0.25">
      <c r="A102" s="178" t="s">
        <v>302</v>
      </c>
      <c r="B102" s="175" t="s">
        <v>86</v>
      </c>
      <c r="C102" s="174" t="s">
        <v>258</v>
      </c>
      <c r="D102" s="174" t="s">
        <v>258</v>
      </c>
      <c r="E102" s="174" t="s">
        <v>258</v>
      </c>
      <c r="F102" s="173">
        <f>F103+F104</f>
        <v>139811.71</v>
      </c>
      <c r="G102" s="159"/>
    </row>
    <row r="103" spans="1:7" ht="120" customHeight="1" x14ac:dyDescent="0.25">
      <c r="A103" s="172" t="s">
        <v>25</v>
      </c>
      <c r="B103" s="175" t="s">
        <v>86</v>
      </c>
      <c r="C103" s="174" t="s">
        <v>16</v>
      </c>
      <c r="D103" s="174" t="s">
        <v>81</v>
      </c>
      <c r="E103" s="174">
        <v>100</v>
      </c>
      <c r="F103" s="229">
        <f>прил2.!H90</f>
        <v>139811.71</v>
      </c>
      <c r="G103" s="159"/>
    </row>
    <row r="104" spans="1:7" ht="93" hidden="1" customHeight="1" thickBot="1" x14ac:dyDescent="0.3">
      <c r="A104" s="201" t="s">
        <v>36</v>
      </c>
      <c r="B104" s="202" t="s">
        <v>86</v>
      </c>
      <c r="C104" s="203" t="s">
        <v>16</v>
      </c>
      <c r="D104" s="203" t="s">
        <v>81</v>
      </c>
      <c r="E104" s="203">
        <v>200</v>
      </c>
      <c r="F104" s="204">
        <v>0</v>
      </c>
      <c r="G104" s="159"/>
    </row>
    <row r="105" spans="1:7" x14ac:dyDescent="0.25">
      <c r="A105" s="145"/>
      <c r="B105" s="159"/>
      <c r="C105" s="159"/>
      <c r="D105" s="159"/>
      <c r="E105" s="159"/>
      <c r="F105" s="159"/>
      <c r="G105" s="159"/>
    </row>
    <row r="106" spans="1:7" x14ac:dyDescent="0.25">
      <c r="A106" s="1"/>
      <c r="B106" s="159"/>
      <c r="C106" s="159"/>
      <c r="D106" s="159"/>
      <c r="E106" s="159"/>
      <c r="F106" s="159"/>
      <c r="G106" s="159"/>
    </row>
    <row r="107" spans="1:7" ht="15.75" x14ac:dyDescent="0.25">
      <c r="A107" s="205"/>
      <c r="B107" s="206"/>
      <c r="C107" s="206"/>
      <c r="D107" s="206"/>
      <c r="E107" s="206"/>
      <c r="F107" s="206"/>
      <c r="G107" s="159"/>
    </row>
    <row r="108" spans="1:7" x14ac:dyDescent="0.25">
      <c r="A108" s="145"/>
      <c r="B108" s="159"/>
      <c r="C108" s="159"/>
      <c r="D108" s="159"/>
      <c r="E108" s="159"/>
      <c r="F108" s="159"/>
      <c r="G108" s="159"/>
    </row>
    <row r="109" spans="1:7" x14ac:dyDescent="0.25">
      <c r="A109" s="1"/>
      <c r="B109" s="159"/>
      <c r="C109" s="159"/>
      <c r="D109" s="159"/>
      <c r="E109" s="159"/>
      <c r="F109" s="159"/>
      <c r="G109" s="159"/>
    </row>
    <row r="110" spans="1:7" x14ac:dyDescent="0.25">
      <c r="A110" s="1"/>
      <c r="B110" s="159"/>
      <c r="C110" s="159"/>
      <c r="D110" s="159"/>
      <c r="E110" s="159"/>
      <c r="F110" s="159"/>
      <c r="G110" s="159"/>
    </row>
    <row r="111" spans="1:7" x14ac:dyDescent="0.25">
      <c r="A111" s="1"/>
      <c r="B111" s="159"/>
      <c r="C111" s="159"/>
      <c r="D111" s="159"/>
      <c r="E111" s="159"/>
      <c r="F111" s="159"/>
      <c r="G111" s="159"/>
    </row>
    <row r="112" spans="1:7" x14ac:dyDescent="0.25">
      <c r="A112" s="1"/>
      <c r="B112" s="159"/>
      <c r="C112" s="159"/>
      <c r="D112" s="159"/>
      <c r="E112" s="159"/>
      <c r="F112" s="159"/>
      <c r="G112" s="159"/>
    </row>
    <row r="113" spans="1:7" x14ac:dyDescent="0.25">
      <c r="A113" s="1"/>
      <c r="B113" s="159"/>
      <c r="C113" s="159"/>
      <c r="D113" s="159"/>
      <c r="E113" s="159"/>
      <c r="F113" s="159"/>
      <c r="G113" s="159"/>
    </row>
    <row r="114" spans="1:7" x14ac:dyDescent="0.25">
      <c r="A114" s="1"/>
      <c r="B114" s="159"/>
      <c r="C114" s="159"/>
      <c r="D114" s="159"/>
      <c r="E114" s="159"/>
      <c r="F114" s="159"/>
      <c r="G114" s="159"/>
    </row>
    <row r="115" spans="1:7" x14ac:dyDescent="0.25">
      <c r="A115" s="1"/>
      <c r="B115" s="159"/>
      <c r="C115" s="159"/>
      <c r="D115" s="159"/>
      <c r="E115" s="159"/>
      <c r="F115" s="159"/>
      <c r="G115" s="159"/>
    </row>
    <row r="116" spans="1:7" x14ac:dyDescent="0.25">
      <c r="A116" s="1"/>
      <c r="B116" s="159"/>
      <c r="C116" s="159"/>
      <c r="D116" s="159"/>
      <c r="E116" s="159"/>
      <c r="F116" s="159"/>
      <c r="G116" s="159"/>
    </row>
    <row r="117" spans="1:7" x14ac:dyDescent="0.25">
      <c r="A117" s="1"/>
      <c r="B117" s="159"/>
      <c r="C117" s="159"/>
      <c r="D117" s="159"/>
      <c r="E117" s="159"/>
      <c r="F117" s="159"/>
      <c r="G117" s="159"/>
    </row>
    <row r="118" spans="1:7" x14ac:dyDescent="0.25">
      <c r="A118" s="1"/>
      <c r="B118" s="159"/>
      <c r="C118" s="159"/>
      <c r="D118" s="159"/>
      <c r="E118" s="159"/>
      <c r="F118" s="159"/>
      <c r="G118" s="159"/>
    </row>
    <row r="119" spans="1:7" x14ac:dyDescent="0.25">
      <c r="A119" s="1"/>
      <c r="B119" s="159"/>
      <c r="C119" s="159"/>
      <c r="D119" s="159"/>
      <c r="E119" s="159"/>
      <c r="F119" s="159"/>
      <c r="G119" s="159"/>
    </row>
    <row r="120" spans="1:7" x14ac:dyDescent="0.25">
      <c r="A120" s="1"/>
      <c r="B120" s="159"/>
      <c r="C120" s="159"/>
      <c r="D120" s="159"/>
      <c r="E120" s="159"/>
      <c r="F120" s="159"/>
      <c r="G120" s="159"/>
    </row>
    <row r="121" spans="1:7" x14ac:dyDescent="0.25">
      <c r="A121" s="1"/>
      <c r="B121" s="159"/>
      <c r="C121" s="159"/>
      <c r="D121" s="159"/>
      <c r="E121" s="159"/>
      <c r="F121" s="159"/>
      <c r="G121" s="159"/>
    </row>
    <row r="122" spans="1:7" x14ac:dyDescent="0.25">
      <c r="A122" s="1"/>
      <c r="B122" s="159"/>
      <c r="C122" s="159"/>
      <c r="D122" s="159"/>
      <c r="E122" s="159"/>
      <c r="F122" s="159"/>
      <c r="G122" s="159"/>
    </row>
    <row r="123" spans="1:7" x14ac:dyDescent="0.25">
      <c r="A123" s="1"/>
      <c r="B123" s="159"/>
      <c r="C123" s="159"/>
      <c r="D123" s="159"/>
      <c r="E123" s="159"/>
      <c r="F123" s="159"/>
      <c r="G123" s="159"/>
    </row>
    <row r="124" spans="1:7" x14ac:dyDescent="0.25">
      <c r="A124" s="1"/>
      <c r="B124" s="159"/>
      <c r="C124" s="159"/>
      <c r="D124" s="159"/>
      <c r="E124" s="159"/>
      <c r="F124" s="159"/>
      <c r="G124" s="159"/>
    </row>
    <row r="125" spans="1:7" x14ac:dyDescent="0.25">
      <c r="A125" s="1"/>
      <c r="B125" s="159"/>
      <c r="C125" s="159"/>
      <c r="D125" s="159"/>
      <c r="E125" s="159"/>
      <c r="F125" s="159"/>
      <c r="G125" s="159"/>
    </row>
    <row r="126" spans="1:7" x14ac:dyDescent="0.25">
      <c r="A126" s="1"/>
      <c r="B126" s="159"/>
      <c r="C126" s="159"/>
      <c r="D126" s="159"/>
      <c r="E126" s="159"/>
      <c r="F126" s="159"/>
      <c r="G126" s="159"/>
    </row>
    <row r="127" spans="1:7" x14ac:dyDescent="0.25">
      <c r="A127" s="1"/>
      <c r="B127" s="159"/>
      <c r="C127" s="159"/>
      <c r="D127" s="159"/>
      <c r="E127" s="159"/>
      <c r="F127" s="159"/>
      <c r="G127" s="159"/>
    </row>
    <row r="128" spans="1:7" x14ac:dyDescent="0.25">
      <c r="A128" s="1"/>
      <c r="B128" s="159"/>
      <c r="C128" s="159"/>
      <c r="D128" s="159"/>
      <c r="E128" s="159"/>
      <c r="F128" s="159"/>
      <c r="G128" s="159"/>
    </row>
    <row r="129" spans="1:7" x14ac:dyDescent="0.25">
      <c r="A129" s="1"/>
      <c r="B129" s="159"/>
      <c r="C129" s="159"/>
      <c r="D129" s="159"/>
      <c r="E129" s="159"/>
      <c r="F129" s="159"/>
      <c r="G129" s="159"/>
    </row>
    <row r="130" spans="1:7" x14ac:dyDescent="0.25">
      <c r="A130" s="1"/>
      <c r="B130" s="159"/>
      <c r="C130" s="159"/>
      <c r="D130" s="159"/>
      <c r="E130" s="159"/>
      <c r="F130" s="159"/>
      <c r="G130" s="159"/>
    </row>
    <row r="131" spans="1:7" x14ac:dyDescent="0.25">
      <c r="A131" s="1"/>
      <c r="B131" s="159"/>
      <c r="C131" s="159"/>
      <c r="D131" s="159"/>
      <c r="E131" s="159"/>
      <c r="F131" s="159"/>
      <c r="G131" s="159"/>
    </row>
    <row r="132" spans="1:7" x14ac:dyDescent="0.25">
      <c r="A132" s="1"/>
      <c r="B132" s="159"/>
      <c r="C132" s="159"/>
      <c r="D132" s="159"/>
      <c r="E132" s="159"/>
      <c r="F132" s="159"/>
      <c r="G132" s="159"/>
    </row>
    <row r="133" spans="1:7" x14ac:dyDescent="0.25">
      <c r="A133" s="1"/>
      <c r="B133" s="159"/>
      <c r="C133" s="159"/>
      <c r="D133" s="159"/>
      <c r="E133" s="159"/>
      <c r="F133" s="159"/>
      <c r="G133" s="159"/>
    </row>
    <row r="134" spans="1:7" x14ac:dyDescent="0.25">
      <c r="A134" s="1"/>
      <c r="B134" s="159"/>
      <c r="C134" s="159"/>
      <c r="D134" s="159"/>
      <c r="E134" s="159"/>
      <c r="F134" s="159"/>
      <c r="G134" s="159"/>
    </row>
    <row r="135" spans="1:7" x14ac:dyDescent="0.25">
      <c r="A135" s="1"/>
      <c r="B135" s="159"/>
      <c r="C135" s="159"/>
      <c r="D135" s="159"/>
      <c r="E135" s="159"/>
      <c r="F135" s="159"/>
      <c r="G135" s="159"/>
    </row>
    <row r="136" spans="1:7" x14ac:dyDescent="0.25">
      <c r="A136" s="1"/>
      <c r="B136" s="159"/>
      <c r="C136" s="159"/>
      <c r="D136" s="159"/>
      <c r="E136" s="159"/>
      <c r="F136" s="159"/>
      <c r="G136" s="159"/>
    </row>
    <row r="137" spans="1:7" x14ac:dyDescent="0.25">
      <c r="A137" s="145"/>
      <c r="B137" s="159"/>
      <c r="C137" s="159"/>
      <c r="D137" s="159"/>
      <c r="E137" s="159"/>
      <c r="F137" s="159"/>
      <c r="G137" s="159"/>
    </row>
    <row r="138" spans="1:7" x14ac:dyDescent="0.25">
      <c r="A138" s="79"/>
      <c r="B138" s="159"/>
      <c r="C138" s="159"/>
      <c r="D138" s="159"/>
      <c r="E138" s="159"/>
      <c r="F138" s="159"/>
      <c r="G138" s="159"/>
    </row>
    <row r="139" spans="1:7" x14ac:dyDescent="0.25">
      <c r="A139" s="207"/>
      <c r="B139" s="159"/>
      <c r="C139" s="159"/>
      <c r="D139" s="159"/>
      <c r="E139" s="159"/>
      <c r="F139" s="159"/>
      <c r="G139" s="159"/>
    </row>
    <row r="140" spans="1:7" x14ac:dyDescent="0.25">
      <c r="A140" s="207"/>
      <c r="B140" s="159"/>
      <c r="C140" s="159"/>
      <c r="D140" s="159"/>
      <c r="E140" s="159"/>
      <c r="F140" s="159"/>
      <c r="G140" s="159"/>
    </row>
    <row r="141" spans="1:7" x14ac:dyDescent="0.25">
      <c r="A141" s="207"/>
      <c r="B141" s="159"/>
      <c r="C141" s="159"/>
      <c r="D141" s="159"/>
      <c r="E141" s="159"/>
      <c r="F141" s="159"/>
      <c r="G141" s="159"/>
    </row>
    <row r="142" spans="1:7" x14ac:dyDescent="0.25">
      <c r="A142" s="207"/>
      <c r="B142" s="159"/>
      <c r="C142" s="159"/>
      <c r="D142" s="159"/>
      <c r="E142" s="159"/>
      <c r="F142" s="159"/>
      <c r="G142" s="159"/>
    </row>
    <row r="143" spans="1:7" x14ac:dyDescent="0.25">
      <c r="A143" s="145"/>
      <c r="B143" s="159"/>
      <c r="C143" s="159"/>
      <c r="D143" s="159"/>
      <c r="E143" s="159"/>
      <c r="F143" s="159"/>
      <c r="G143" s="159"/>
    </row>
    <row r="144" spans="1:7" x14ac:dyDescent="0.25">
      <c r="A144" s="145"/>
      <c r="B144" s="159"/>
      <c r="C144" s="159"/>
      <c r="D144" s="159"/>
      <c r="E144" s="159"/>
      <c r="F144" s="159"/>
      <c r="G144" s="159"/>
    </row>
    <row r="145" spans="1:7" x14ac:dyDescent="0.25">
      <c r="A145" s="145"/>
      <c r="B145" s="159"/>
      <c r="C145" s="159"/>
      <c r="D145" s="159"/>
      <c r="E145" s="159"/>
      <c r="F145" s="159"/>
      <c r="G145" s="159"/>
    </row>
    <row r="146" spans="1:7" x14ac:dyDescent="0.25">
      <c r="A146" s="145"/>
      <c r="B146" s="159"/>
      <c r="C146" s="159"/>
      <c r="D146" s="159"/>
      <c r="E146" s="159"/>
      <c r="F146" s="159"/>
      <c r="G146" s="159"/>
    </row>
    <row r="147" spans="1:7" x14ac:dyDescent="0.25">
      <c r="A147" s="145"/>
      <c r="B147" s="159"/>
      <c r="C147" s="159"/>
      <c r="D147" s="159"/>
      <c r="E147" s="159"/>
      <c r="F147" s="159"/>
      <c r="G147" s="159"/>
    </row>
    <row r="148" spans="1:7" x14ac:dyDescent="0.25">
      <c r="A148" s="208"/>
      <c r="B148" s="159"/>
      <c r="C148" s="159"/>
      <c r="D148" s="159"/>
      <c r="E148" s="159"/>
      <c r="F148" s="159"/>
      <c r="G148" s="159"/>
    </row>
    <row r="149" spans="1:7" x14ac:dyDescent="0.25">
      <c r="A149" s="208"/>
      <c r="B149" s="159"/>
      <c r="C149" s="159"/>
      <c r="D149" s="159"/>
      <c r="E149" s="159"/>
      <c r="F149" s="159"/>
      <c r="G149" s="159"/>
    </row>
    <row r="150" spans="1:7" x14ac:dyDescent="0.25">
      <c r="A150" s="145"/>
      <c r="B150" s="159"/>
      <c r="C150" s="159"/>
      <c r="D150" s="159"/>
      <c r="E150" s="159"/>
      <c r="F150" s="159"/>
      <c r="G150" s="159"/>
    </row>
    <row r="151" spans="1:7" x14ac:dyDescent="0.25">
      <c r="A151" s="316"/>
      <c r="B151" s="317"/>
      <c r="C151" s="317"/>
      <c r="D151" s="317"/>
      <c r="E151" s="317"/>
      <c r="F151" s="317"/>
      <c r="G151" s="317"/>
    </row>
    <row r="152" spans="1:7" x14ac:dyDescent="0.25">
      <c r="A152" s="316"/>
      <c r="B152" s="316"/>
      <c r="C152" s="316"/>
      <c r="D152" s="316"/>
      <c r="E152" s="316"/>
      <c r="F152" s="316"/>
      <c r="G152" s="316"/>
    </row>
    <row r="153" spans="1:7" x14ac:dyDescent="0.25">
      <c r="A153" s="316"/>
      <c r="B153" s="316"/>
      <c r="C153" s="316"/>
      <c r="D153" s="316"/>
      <c r="E153" s="316"/>
      <c r="F153" s="316"/>
      <c r="G153" s="316"/>
    </row>
    <row r="154" spans="1:7" x14ac:dyDescent="0.25">
      <c r="A154" s="316"/>
      <c r="B154" s="316"/>
      <c r="C154" s="316"/>
      <c r="D154" s="316"/>
      <c r="E154" s="316"/>
      <c r="F154" s="209"/>
      <c r="G154" s="209"/>
    </row>
    <row r="155" spans="1:7" x14ac:dyDescent="0.25">
      <c r="A155" s="209"/>
      <c r="B155" s="209"/>
      <c r="C155" s="209"/>
      <c r="D155" s="209"/>
      <c r="E155" s="209"/>
      <c r="F155" s="209"/>
      <c r="G155" s="209"/>
    </row>
    <row r="156" spans="1:7" x14ac:dyDescent="0.25">
      <c r="A156" s="210"/>
      <c r="B156" s="211"/>
      <c r="C156" s="211"/>
      <c r="D156" s="211"/>
      <c r="E156" s="211"/>
      <c r="F156" s="211"/>
      <c r="G156" s="211"/>
    </row>
    <row r="157" spans="1:7" x14ac:dyDescent="0.25">
      <c r="A157" s="105"/>
      <c r="B157" s="211"/>
      <c r="C157" s="212"/>
      <c r="D157" s="212"/>
      <c r="E157" s="212"/>
      <c r="F157" s="211"/>
      <c r="G157" s="211"/>
    </row>
    <row r="158" spans="1:7" x14ac:dyDescent="0.25">
      <c r="A158" s="213"/>
      <c r="B158" s="211"/>
      <c r="C158" s="211"/>
      <c r="D158" s="211"/>
      <c r="E158" s="211"/>
      <c r="F158" s="211"/>
      <c r="G158" s="211"/>
    </row>
    <row r="159" spans="1:7" x14ac:dyDescent="0.25">
      <c r="A159" s="105"/>
      <c r="B159" s="211"/>
      <c r="C159" s="211"/>
      <c r="D159" s="211"/>
      <c r="E159" s="211"/>
      <c r="F159" s="211"/>
      <c r="G159" s="211"/>
    </row>
    <row r="160" spans="1:7" x14ac:dyDescent="0.25">
      <c r="A160" s="105"/>
      <c r="B160" s="211"/>
      <c r="C160" s="211"/>
      <c r="D160" s="211"/>
      <c r="E160" s="211"/>
      <c r="F160" s="211"/>
      <c r="G160" s="211"/>
    </row>
    <row r="161" spans="1:7" x14ac:dyDescent="0.25">
      <c r="A161" s="214"/>
      <c r="B161" s="102"/>
      <c r="C161" s="209"/>
      <c r="D161" s="209"/>
      <c r="E161" s="209"/>
      <c r="F161" s="209"/>
      <c r="G161" s="209"/>
    </row>
    <row r="162" spans="1:7" x14ac:dyDescent="0.25">
      <c r="A162" s="214"/>
      <c r="B162" s="102"/>
      <c r="C162" s="209"/>
      <c r="D162" s="209"/>
      <c r="E162" s="209"/>
      <c r="F162" s="209"/>
      <c r="G162" s="209"/>
    </row>
    <row r="163" spans="1:7" ht="15.75" x14ac:dyDescent="0.25">
      <c r="A163" s="215"/>
      <c r="B163" s="211"/>
      <c r="C163" s="211"/>
      <c r="D163" s="211"/>
      <c r="E163" s="211"/>
      <c r="F163" s="216"/>
      <c r="G163" s="216"/>
    </row>
    <row r="164" spans="1:7" ht="15.75" x14ac:dyDescent="0.25">
      <c r="A164" s="214"/>
      <c r="B164" s="209"/>
      <c r="C164" s="217"/>
      <c r="D164" s="217"/>
      <c r="E164" s="217"/>
      <c r="F164" s="216"/>
      <c r="G164" s="216"/>
    </row>
    <row r="165" spans="1:7" ht="15.75" x14ac:dyDescent="0.25">
      <c r="A165" s="214"/>
      <c r="B165" s="209"/>
      <c r="C165" s="217"/>
      <c r="D165" s="217"/>
      <c r="E165" s="217"/>
      <c r="F165" s="216"/>
      <c r="G165" s="216"/>
    </row>
    <row r="166" spans="1:7" ht="15.75" x14ac:dyDescent="0.25">
      <c r="A166" s="218"/>
      <c r="B166" s="209"/>
      <c r="C166" s="217"/>
      <c r="D166" s="217"/>
      <c r="E166" s="209"/>
      <c r="F166" s="216"/>
      <c r="G166" s="216"/>
    </row>
    <row r="167" spans="1:7" ht="15.75" x14ac:dyDescent="0.25">
      <c r="A167" s="214"/>
      <c r="B167" s="209"/>
      <c r="C167" s="209"/>
      <c r="D167" s="209"/>
      <c r="E167" s="209"/>
      <c r="F167" s="219"/>
      <c r="G167" s="219"/>
    </row>
    <row r="168" spans="1:7" ht="15.75" x14ac:dyDescent="0.25">
      <c r="A168" s="214"/>
      <c r="B168" s="209"/>
      <c r="C168" s="209"/>
      <c r="D168" s="209"/>
      <c r="E168" s="209"/>
      <c r="F168" s="219"/>
      <c r="G168" s="219"/>
    </row>
    <row r="169" spans="1:7" ht="15.75" x14ac:dyDescent="0.25">
      <c r="A169" s="102"/>
      <c r="B169" s="209"/>
      <c r="C169" s="209"/>
      <c r="D169" s="209"/>
      <c r="E169" s="209"/>
      <c r="F169" s="219"/>
      <c r="G169" s="219"/>
    </row>
    <row r="170" spans="1:7" ht="15.75" x14ac:dyDescent="0.25">
      <c r="A170" s="213"/>
      <c r="B170" s="211"/>
      <c r="C170" s="211"/>
      <c r="D170" s="211"/>
      <c r="E170" s="211"/>
      <c r="F170" s="216"/>
      <c r="G170" s="216"/>
    </row>
    <row r="171" spans="1:7" ht="15.75" x14ac:dyDescent="0.25">
      <c r="A171" s="214"/>
      <c r="B171" s="209"/>
      <c r="C171" s="209"/>
      <c r="D171" s="209"/>
      <c r="E171" s="209"/>
      <c r="F171" s="220"/>
      <c r="G171" s="220"/>
    </row>
    <row r="172" spans="1:7" ht="15.75" x14ac:dyDescent="0.25">
      <c r="A172" s="214"/>
      <c r="B172" s="209"/>
      <c r="C172" s="209"/>
      <c r="D172" s="209"/>
      <c r="E172" s="209"/>
      <c r="F172" s="220"/>
      <c r="G172" s="220"/>
    </row>
    <row r="173" spans="1:7" ht="15.75" x14ac:dyDescent="0.25">
      <c r="A173" s="218"/>
      <c r="B173" s="209"/>
      <c r="C173" s="209"/>
      <c r="D173" s="209"/>
      <c r="E173" s="209"/>
      <c r="F173" s="220"/>
      <c r="G173" s="220"/>
    </row>
    <row r="174" spans="1:7" ht="15.75" x14ac:dyDescent="0.25">
      <c r="A174" s="218"/>
      <c r="B174" s="209"/>
      <c r="C174" s="209"/>
      <c r="D174" s="209"/>
      <c r="E174" s="209"/>
      <c r="F174" s="220"/>
      <c r="G174" s="220"/>
    </row>
    <row r="175" spans="1:7" ht="15.75" x14ac:dyDescent="0.25">
      <c r="A175" s="214"/>
      <c r="B175" s="209"/>
      <c r="C175" s="209"/>
      <c r="D175" s="209"/>
      <c r="E175" s="209"/>
      <c r="F175" s="220"/>
      <c r="G175" s="220"/>
    </row>
    <row r="176" spans="1:7" ht="15.75" x14ac:dyDescent="0.25">
      <c r="A176" s="210"/>
      <c r="B176" s="211"/>
      <c r="C176" s="211"/>
      <c r="D176" s="211"/>
      <c r="E176" s="211"/>
      <c r="F176" s="221"/>
      <c r="G176" s="222"/>
    </row>
    <row r="177" spans="1:7" ht="15.75" x14ac:dyDescent="0.25">
      <c r="A177" s="218"/>
      <c r="B177" s="209"/>
      <c r="C177" s="209"/>
      <c r="D177" s="209"/>
      <c r="E177" s="209"/>
      <c r="F177" s="219"/>
      <c r="G177" s="223"/>
    </row>
    <row r="178" spans="1:7" ht="15.75" x14ac:dyDescent="0.25">
      <c r="A178" s="224"/>
      <c r="B178" s="209"/>
      <c r="C178" s="209"/>
      <c r="D178" s="209"/>
      <c r="E178" s="209"/>
      <c r="F178" s="219"/>
      <c r="G178" s="219"/>
    </row>
    <row r="179" spans="1:7" ht="15.75" x14ac:dyDescent="0.25">
      <c r="A179" s="214"/>
      <c r="B179" s="209"/>
      <c r="C179" s="209"/>
      <c r="D179" s="209"/>
      <c r="E179" s="209"/>
      <c r="F179" s="219"/>
      <c r="G179" s="219"/>
    </row>
    <row r="180" spans="1:7" ht="15.75" x14ac:dyDescent="0.25">
      <c r="A180" s="214"/>
      <c r="B180" s="218"/>
      <c r="C180" s="209"/>
      <c r="D180" s="209"/>
      <c r="E180" s="209"/>
      <c r="F180" s="219"/>
      <c r="G180" s="219"/>
    </row>
    <row r="181" spans="1:7" ht="15.75" x14ac:dyDescent="0.25">
      <c r="A181" s="213"/>
      <c r="B181" s="211"/>
      <c r="C181" s="209"/>
      <c r="D181" s="209"/>
      <c r="E181" s="209"/>
      <c r="F181" s="221"/>
      <c r="G181" s="225"/>
    </row>
    <row r="182" spans="1:7" ht="15.75" x14ac:dyDescent="0.25">
      <c r="A182" s="214"/>
      <c r="B182" s="218"/>
      <c r="C182" s="209"/>
      <c r="D182" s="209"/>
      <c r="E182" s="209"/>
      <c r="F182" s="219"/>
      <c r="G182" s="226"/>
    </row>
    <row r="183" spans="1:7" x14ac:dyDescent="0.25">
      <c r="A183" s="215"/>
      <c r="B183" s="209"/>
      <c r="C183" s="209"/>
      <c r="D183" s="209"/>
      <c r="E183" s="209"/>
      <c r="F183" s="227"/>
      <c r="G183" s="227"/>
    </row>
    <row r="184" spans="1:7" ht="15.75" x14ac:dyDescent="0.25">
      <c r="A184" s="105"/>
      <c r="B184" s="211"/>
      <c r="C184" s="212"/>
      <c r="D184" s="212"/>
      <c r="E184" s="212"/>
      <c r="F184" s="221"/>
      <c r="G184" s="221"/>
    </row>
    <row r="185" spans="1:7" ht="15.75" x14ac:dyDescent="0.25">
      <c r="A185" s="105"/>
      <c r="B185" s="212"/>
      <c r="C185" s="212"/>
      <c r="D185" s="212"/>
      <c r="E185" s="212"/>
      <c r="F185" s="221"/>
      <c r="G185" s="221"/>
    </row>
    <row r="186" spans="1:7" ht="15.75" x14ac:dyDescent="0.25">
      <c r="A186" s="214"/>
      <c r="B186" s="217"/>
      <c r="C186" s="217"/>
      <c r="D186" s="217"/>
      <c r="E186" s="217"/>
      <c r="F186" s="219"/>
      <c r="G186" s="219"/>
    </row>
    <row r="187" spans="1:7" x14ac:dyDescent="0.25">
      <c r="A187" s="210"/>
      <c r="B187" s="210"/>
      <c r="C187" s="211"/>
      <c r="D187" s="211"/>
      <c r="E187" s="211"/>
      <c r="F187" s="211"/>
      <c r="G187" s="211"/>
    </row>
    <row r="188" spans="1:7" x14ac:dyDescent="0.25">
      <c r="A188" s="218"/>
      <c r="B188" s="218"/>
      <c r="C188" s="209"/>
      <c r="D188" s="209"/>
      <c r="E188" s="209"/>
      <c r="F188" s="209"/>
      <c r="G188" s="209"/>
    </row>
    <row r="189" spans="1:7" x14ac:dyDescent="0.25">
      <c r="A189" s="218"/>
      <c r="B189" s="218"/>
      <c r="C189" s="209"/>
      <c r="D189" s="209"/>
      <c r="E189" s="209"/>
      <c r="F189" s="209"/>
      <c r="G189" s="209"/>
    </row>
    <row r="190" spans="1:7" ht="15.75" x14ac:dyDescent="0.25">
      <c r="A190" s="218"/>
      <c r="B190" s="209"/>
      <c r="C190" s="209"/>
      <c r="D190" s="209"/>
      <c r="E190" s="209"/>
      <c r="F190" s="220"/>
      <c r="G190" s="220"/>
    </row>
    <row r="191" spans="1:7" ht="15.75" x14ac:dyDescent="0.25">
      <c r="A191" s="214"/>
      <c r="B191" s="209"/>
      <c r="C191" s="209"/>
      <c r="D191" s="209"/>
      <c r="E191" s="209"/>
      <c r="F191" s="220"/>
      <c r="G191" s="220"/>
    </row>
    <row r="192" spans="1:7" ht="15.75" x14ac:dyDescent="0.25">
      <c r="A192" s="102"/>
      <c r="B192" s="217"/>
      <c r="C192" s="217"/>
      <c r="D192" s="217"/>
      <c r="E192" s="217"/>
      <c r="F192" s="220"/>
      <c r="G192" s="220"/>
    </row>
    <row r="193" spans="1:7" ht="15.75" x14ac:dyDescent="0.25">
      <c r="A193" s="102"/>
      <c r="B193" s="217"/>
      <c r="C193" s="217"/>
      <c r="D193" s="217"/>
      <c r="E193" s="217"/>
      <c r="F193" s="220"/>
      <c r="G193" s="220"/>
    </row>
    <row r="194" spans="1:7" ht="15.75" x14ac:dyDescent="0.25">
      <c r="A194" s="210"/>
      <c r="B194" s="225"/>
      <c r="C194" s="211"/>
      <c r="D194" s="211"/>
      <c r="E194" s="211"/>
      <c r="F194" s="221"/>
      <c r="G194" s="221"/>
    </row>
    <row r="195" spans="1:7" ht="15.75" x14ac:dyDescent="0.25">
      <c r="A195" s="218"/>
      <c r="B195" s="226"/>
      <c r="C195" s="209"/>
      <c r="D195" s="209"/>
      <c r="E195" s="209"/>
      <c r="F195" s="219"/>
      <c r="G195" s="219"/>
    </row>
    <row r="196" spans="1:7" ht="15.75" x14ac:dyDescent="0.25">
      <c r="A196" s="218"/>
      <c r="B196" s="226"/>
      <c r="C196" s="209"/>
      <c r="D196" s="209"/>
      <c r="E196" s="209"/>
      <c r="F196" s="219"/>
      <c r="G196" s="219"/>
    </row>
    <row r="197" spans="1:7" ht="15.75" x14ac:dyDescent="0.25">
      <c r="A197" s="218"/>
      <c r="B197" s="209"/>
      <c r="C197" s="209"/>
      <c r="D197" s="209"/>
      <c r="E197" s="209"/>
      <c r="F197" s="219"/>
      <c r="G197" s="219"/>
    </row>
    <row r="198" spans="1:7" ht="15.75" x14ac:dyDescent="0.25">
      <c r="A198" s="214"/>
      <c r="B198" s="209"/>
      <c r="C198" s="209"/>
      <c r="D198" s="209"/>
      <c r="E198" s="209"/>
      <c r="F198" s="228"/>
      <c r="G198" s="228"/>
    </row>
    <row r="199" spans="1:7" ht="15.75" x14ac:dyDescent="0.25">
      <c r="A199" s="214"/>
      <c r="B199" s="209"/>
      <c r="C199" s="209"/>
      <c r="D199" s="209"/>
      <c r="E199" s="209"/>
      <c r="F199" s="220"/>
      <c r="G199" s="220"/>
    </row>
    <row r="200" spans="1:7" ht="15.75" x14ac:dyDescent="0.25">
      <c r="A200" s="102"/>
      <c r="B200" s="209"/>
      <c r="C200" s="209"/>
      <c r="D200" s="209"/>
      <c r="E200" s="209"/>
      <c r="F200" s="219"/>
      <c r="G200" s="219"/>
    </row>
    <row r="201" spans="1:7" x14ac:dyDescent="0.25">
      <c r="A201" s="213"/>
      <c r="B201" s="211"/>
      <c r="C201" s="211"/>
      <c r="D201" s="211"/>
      <c r="E201" s="211"/>
      <c r="F201" s="225"/>
      <c r="G201" s="211"/>
    </row>
    <row r="202" spans="1:7" x14ac:dyDescent="0.25">
      <c r="A202" s="214"/>
      <c r="B202" s="209"/>
      <c r="C202" s="209"/>
      <c r="D202" s="209"/>
      <c r="E202" s="209"/>
      <c r="F202" s="226"/>
      <c r="G202" s="209"/>
    </row>
    <row r="203" spans="1:7" x14ac:dyDescent="0.25">
      <c r="A203" s="214"/>
      <c r="B203" s="209"/>
      <c r="C203" s="209"/>
      <c r="D203" s="209"/>
      <c r="E203" s="209"/>
      <c r="F203" s="226"/>
      <c r="G203" s="209"/>
    </row>
    <row r="204" spans="1:7" x14ac:dyDescent="0.25">
      <c r="A204" s="214"/>
      <c r="B204" s="209"/>
      <c r="C204" s="209"/>
      <c r="D204" s="209"/>
      <c r="E204" s="209"/>
      <c r="F204" s="226"/>
      <c r="G204" s="209"/>
    </row>
    <row r="205" spans="1:7" ht="15.75" x14ac:dyDescent="0.25">
      <c r="A205" s="210"/>
      <c r="B205" s="211"/>
      <c r="C205" s="211"/>
      <c r="D205" s="211"/>
      <c r="E205" s="211"/>
      <c r="F205" s="216"/>
      <c r="G205" s="216"/>
    </row>
    <row r="206" spans="1:7" ht="15.75" x14ac:dyDescent="0.25">
      <c r="A206" s="218"/>
      <c r="B206" s="209"/>
      <c r="C206" s="217"/>
      <c r="D206" s="209"/>
      <c r="E206" s="209"/>
      <c r="F206" s="220"/>
      <c r="G206" s="220"/>
    </row>
    <row r="207" spans="1:7" ht="15.75" x14ac:dyDescent="0.25">
      <c r="A207" s="218"/>
      <c r="B207" s="209"/>
      <c r="C207" s="209"/>
      <c r="D207" s="209"/>
      <c r="E207" s="209"/>
      <c r="F207" s="220"/>
      <c r="G207" s="220"/>
    </row>
  </sheetData>
  <mergeCells count="23">
    <mergeCell ref="A151:A154"/>
    <mergeCell ref="B151:G151"/>
    <mergeCell ref="B152:G152"/>
    <mergeCell ref="B153:B154"/>
    <mergeCell ref="C153:C154"/>
    <mergeCell ref="D153:D154"/>
    <mergeCell ref="E153:E154"/>
    <mergeCell ref="F153:G153"/>
    <mergeCell ref="A8:F8"/>
    <mergeCell ref="A9:F9"/>
    <mergeCell ref="A10:F18"/>
    <mergeCell ref="A20:A22"/>
    <mergeCell ref="B20:F20"/>
    <mergeCell ref="B21:B22"/>
    <mergeCell ref="C21:C22"/>
    <mergeCell ref="D21:D22"/>
    <mergeCell ref="E21:E22"/>
    <mergeCell ref="A7:F7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opLeftCell="A69" workbookViewId="0">
      <selection activeCell="L75" sqref="L75"/>
    </sheetView>
  </sheetViews>
  <sheetFormatPr defaultRowHeight="15" x14ac:dyDescent="0.25"/>
  <cols>
    <col min="1" max="1" width="22.7109375" customWidth="1"/>
    <col min="2" max="2" width="14.5703125" customWidth="1"/>
    <col min="3" max="3" width="8.42578125" customWidth="1"/>
    <col min="6" max="6" width="11.28515625" customWidth="1"/>
    <col min="7" max="7" width="11.85546875" customWidth="1"/>
    <col min="9" max="9" width="14.42578125" customWidth="1"/>
    <col min="10" max="10" width="18.71093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15.75" x14ac:dyDescent="0.25">
      <c r="A2" s="313" t="s">
        <v>305</v>
      </c>
      <c r="B2" s="313"/>
      <c r="C2" s="313"/>
      <c r="D2" s="313"/>
      <c r="E2" s="313"/>
      <c r="F2" s="313"/>
      <c r="G2" s="313"/>
    </row>
    <row r="3" spans="1:7" x14ac:dyDescent="0.25">
      <c r="A3" s="291" t="s">
        <v>326</v>
      </c>
      <c r="B3" s="291"/>
      <c r="C3" s="291"/>
      <c r="D3" s="291"/>
      <c r="E3" s="291"/>
      <c r="F3" s="291"/>
      <c r="G3" s="291"/>
    </row>
    <row r="4" spans="1:7" x14ac:dyDescent="0.25">
      <c r="A4" s="291" t="s">
        <v>243</v>
      </c>
      <c r="B4" s="291"/>
      <c r="C4" s="291"/>
      <c r="D4" s="291"/>
      <c r="E4" s="291"/>
      <c r="F4" s="291"/>
      <c r="G4" s="291"/>
    </row>
    <row r="5" spans="1:7" x14ac:dyDescent="0.25">
      <c r="A5" s="291" t="s">
        <v>244</v>
      </c>
      <c r="B5" s="291"/>
      <c r="C5" s="291"/>
      <c r="D5" s="291"/>
      <c r="E5" s="291"/>
      <c r="F5" s="291"/>
      <c r="G5" s="291"/>
    </row>
    <row r="6" spans="1:7" x14ac:dyDescent="0.25">
      <c r="A6" s="291" t="s">
        <v>245</v>
      </c>
      <c r="B6" s="291"/>
      <c r="C6" s="291"/>
      <c r="D6" s="291"/>
      <c r="E6" s="291"/>
      <c r="F6" s="291"/>
      <c r="G6" s="291"/>
    </row>
    <row r="7" spans="1:7" x14ac:dyDescent="0.25">
      <c r="A7" s="291" t="s">
        <v>246</v>
      </c>
      <c r="B7" s="291"/>
      <c r="C7" s="291"/>
      <c r="D7" s="291"/>
      <c r="E7" s="291"/>
      <c r="F7" s="291"/>
      <c r="G7" s="291"/>
    </row>
    <row r="8" spans="1:7" x14ac:dyDescent="0.25">
      <c r="A8" s="291" t="s">
        <v>247</v>
      </c>
      <c r="B8" s="291"/>
      <c r="C8" s="291"/>
      <c r="D8" s="291"/>
      <c r="E8" s="291"/>
      <c r="F8" s="291"/>
      <c r="G8" s="291"/>
    </row>
    <row r="9" spans="1:7" ht="15.75" x14ac:dyDescent="0.25">
      <c r="A9" s="291" t="s">
        <v>309</v>
      </c>
      <c r="B9" s="291"/>
      <c r="C9" s="291"/>
      <c r="D9" s="291"/>
      <c r="E9" s="291"/>
      <c r="F9" s="291"/>
      <c r="G9" s="291"/>
    </row>
    <row r="10" spans="1:7" x14ac:dyDescent="0.25">
      <c r="A10" s="314" t="s">
        <v>310</v>
      </c>
      <c r="B10" s="314"/>
      <c r="C10" s="314"/>
      <c r="D10" s="314"/>
      <c r="E10" s="314"/>
      <c r="F10" s="314"/>
      <c r="G10" s="1"/>
    </row>
    <row r="11" spans="1:7" x14ac:dyDescent="0.25">
      <c r="A11" s="314"/>
      <c r="B11" s="314"/>
      <c r="C11" s="314"/>
      <c r="D11" s="314"/>
      <c r="E11" s="314"/>
      <c r="F11" s="314"/>
      <c r="G11" s="1"/>
    </row>
    <row r="12" spans="1:7" x14ac:dyDescent="0.25">
      <c r="A12" s="314"/>
      <c r="B12" s="314"/>
      <c r="C12" s="314"/>
      <c r="D12" s="314"/>
      <c r="E12" s="314"/>
      <c r="F12" s="314"/>
      <c r="G12" s="1"/>
    </row>
    <row r="13" spans="1:7" x14ac:dyDescent="0.25">
      <c r="A13" s="314"/>
      <c r="B13" s="314"/>
      <c r="C13" s="314"/>
      <c r="D13" s="314"/>
      <c r="E13" s="314"/>
      <c r="F13" s="314"/>
      <c r="G13" s="1"/>
    </row>
    <row r="14" spans="1:7" x14ac:dyDescent="0.25">
      <c r="A14" s="314"/>
      <c r="B14" s="314"/>
      <c r="C14" s="314"/>
      <c r="D14" s="314"/>
      <c r="E14" s="314"/>
      <c r="F14" s="314"/>
      <c r="G14" s="1"/>
    </row>
    <row r="15" spans="1:7" x14ac:dyDescent="0.25">
      <c r="A15" s="314"/>
      <c r="B15" s="314"/>
      <c r="C15" s="314"/>
      <c r="D15" s="314"/>
      <c r="E15" s="314"/>
      <c r="F15" s="314"/>
      <c r="G15" s="1"/>
    </row>
    <row r="16" spans="1:7" x14ac:dyDescent="0.25">
      <c r="A16" s="314"/>
      <c r="B16" s="314"/>
      <c r="C16" s="314"/>
      <c r="D16" s="314"/>
      <c r="E16" s="314"/>
      <c r="F16" s="314"/>
      <c r="G16" s="1"/>
    </row>
    <row r="17" spans="1:10" ht="12.75" customHeight="1" x14ac:dyDescent="0.25">
      <c r="A17" s="314"/>
      <c r="B17" s="314"/>
      <c r="C17" s="314"/>
      <c r="D17" s="314"/>
      <c r="E17" s="314"/>
      <c r="F17" s="314"/>
      <c r="G17" s="1"/>
    </row>
    <row r="18" spans="1:10" hidden="1" x14ac:dyDescent="0.25">
      <c r="A18" s="314"/>
      <c r="B18" s="314"/>
      <c r="C18" s="314"/>
      <c r="D18" s="314"/>
      <c r="E18" s="314"/>
      <c r="F18" s="314"/>
      <c r="G18" s="1"/>
    </row>
    <row r="19" spans="1:10" x14ac:dyDescent="0.25">
      <c r="A19" s="158"/>
      <c r="B19" s="158"/>
      <c r="C19" s="158"/>
      <c r="D19" s="158"/>
      <c r="E19" s="158"/>
      <c r="F19" s="158"/>
      <c r="G19" s="1"/>
    </row>
    <row r="20" spans="1:10" x14ac:dyDescent="0.25">
      <c r="A20" s="318" t="s">
        <v>248</v>
      </c>
      <c r="B20" s="318" t="s">
        <v>249</v>
      </c>
      <c r="C20" s="318"/>
      <c r="D20" s="318"/>
      <c r="E20" s="318"/>
      <c r="F20" s="318"/>
      <c r="G20" s="318"/>
    </row>
    <row r="21" spans="1:10" x14ac:dyDescent="0.25">
      <c r="A21" s="318"/>
      <c r="B21" s="318" t="s">
        <v>7</v>
      </c>
      <c r="C21" s="318" t="s">
        <v>250</v>
      </c>
      <c r="D21" s="318" t="s">
        <v>251</v>
      </c>
      <c r="E21" s="318" t="s">
        <v>252</v>
      </c>
      <c r="F21" s="263" t="s">
        <v>9</v>
      </c>
      <c r="G21" s="263" t="s">
        <v>9</v>
      </c>
    </row>
    <row r="22" spans="1:10" ht="28.5" customHeight="1" x14ac:dyDescent="0.25">
      <c r="A22" s="318"/>
      <c r="B22" s="318"/>
      <c r="C22" s="318"/>
      <c r="D22" s="318"/>
      <c r="E22" s="318"/>
      <c r="F22" s="263" t="s">
        <v>237</v>
      </c>
      <c r="G22" s="263" t="s">
        <v>311</v>
      </c>
    </row>
    <row r="23" spans="1:10" x14ac:dyDescent="0.25">
      <c r="A23" s="263">
        <v>1</v>
      </c>
      <c r="B23" s="263">
        <v>2</v>
      </c>
      <c r="C23" s="263">
        <v>3</v>
      </c>
      <c r="D23" s="263">
        <v>4</v>
      </c>
      <c r="E23" s="263">
        <v>5</v>
      </c>
      <c r="F23" s="263">
        <v>6</v>
      </c>
      <c r="G23" s="263">
        <v>7</v>
      </c>
    </row>
    <row r="24" spans="1:10" x14ac:dyDescent="0.25">
      <c r="A24" s="267" t="s">
        <v>253</v>
      </c>
      <c r="B24" s="240"/>
      <c r="C24" s="233"/>
      <c r="D24" s="240"/>
      <c r="E24" s="240"/>
      <c r="F24" s="231">
        <f>F25+F26+F31+F42+F51+F56+F66+F47</f>
        <v>5092634.75</v>
      </c>
      <c r="G24" s="231">
        <f>G25+G31+G42+G47+G51+G56+G66+G26</f>
        <v>5110260.6999999993</v>
      </c>
    </row>
    <row r="25" spans="1:10" ht="30.75" customHeight="1" x14ac:dyDescent="0.25">
      <c r="A25" s="268" t="s">
        <v>306</v>
      </c>
      <c r="B25" s="240" t="s">
        <v>14</v>
      </c>
      <c r="C25" s="193" t="s">
        <v>13</v>
      </c>
      <c r="D25" s="193" t="s">
        <v>13</v>
      </c>
      <c r="E25" s="193" t="s">
        <v>13</v>
      </c>
      <c r="F25" s="256">
        <f>'прил3.)'!H18</f>
        <v>13365</v>
      </c>
      <c r="G25" s="238">
        <f>'прил3.)'!I18</f>
        <v>13899.6</v>
      </c>
      <c r="I25" s="39"/>
      <c r="J25" s="39"/>
    </row>
    <row r="26" spans="1:10" ht="97.5" hidden="1" customHeight="1" thickBot="1" x14ac:dyDescent="0.3">
      <c r="A26" s="269" t="s">
        <v>102</v>
      </c>
      <c r="B26" s="166" t="s">
        <v>103</v>
      </c>
      <c r="C26" s="167">
        <v>0</v>
      </c>
      <c r="D26" s="167">
        <v>0</v>
      </c>
      <c r="E26" s="167">
        <v>0</v>
      </c>
      <c r="F26" s="233">
        <f t="shared" ref="F26:G28" si="0">F27</f>
        <v>0</v>
      </c>
      <c r="G26" s="238">
        <f t="shared" si="0"/>
        <v>0</v>
      </c>
    </row>
    <row r="27" spans="1:10" ht="81" hidden="1" customHeight="1" thickBot="1" x14ac:dyDescent="0.3">
      <c r="A27" s="270" t="s">
        <v>256</v>
      </c>
      <c r="B27" s="166" t="s">
        <v>255</v>
      </c>
      <c r="C27" s="167">
        <v>0</v>
      </c>
      <c r="D27" s="167">
        <v>0</v>
      </c>
      <c r="E27" s="167">
        <v>0</v>
      </c>
      <c r="F27" s="233">
        <f t="shared" si="0"/>
        <v>0</v>
      </c>
      <c r="G27" s="238">
        <f t="shared" si="0"/>
        <v>0</v>
      </c>
    </row>
    <row r="28" spans="1:10" ht="78" hidden="1" customHeight="1" thickBot="1" x14ac:dyDescent="0.3">
      <c r="A28" s="270" t="s">
        <v>256</v>
      </c>
      <c r="B28" s="166" t="s">
        <v>257</v>
      </c>
      <c r="C28" s="167">
        <v>0</v>
      </c>
      <c r="D28" s="167">
        <v>0</v>
      </c>
      <c r="E28" s="167">
        <v>0</v>
      </c>
      <c r="F28" s="233">
        <f t="shared" si="0"/>
        <v>0</v>
      </c>
      <c r="G28" s="238">
        <f t="shared" si="0"/>
        <v>0</v>
      </c>
    </row>
    <row r="29" spans="1:10" ht="65.099999999999994" hidden="1" customHeight="1" thickBot="1" x14ac:dyDescent="0.3">
      <c r="A29" s="268" t="s">
        <v>36</v>
      </c>
      <c r="B29" s="173" t="s">
        <v>195</v>
      </c>
      <c r="C29" s="174" t="s">
        <v>258</v>
      </c>
      <c r="D29" s="174" t="s">
        <v>258</v>
      </c>
      <c r="E29" s="174" t="s">
        <v>258</v>
      </c>
      <c r="F29" s="256">
        <f>'прил3.)'!H125</f>
        <v>0</v>
      </c>
      <c r="G29" s="238">
        <f>'прил3.)'!I125</f>
        <v>0</v>
      </c>
    </row>
    <row r="30" spans="1:10" ht="57" hidden="1" customHeight="1" thickBot="1" x14ac:dyDescent="0.3">
      <c r="A30" s="268" t="s">
        <v>36</v>
      </c>
      <c r="B30" s="173" t="s">
        <v>195</v>
      </c>
      <c r="C30" s="174" t="s">
        <v>100</v>
      </c>
      <c r="D30" s="174" t="s">
        <v>81</v>
      </c>
      <c r="E30" s="174" t="s">
        <v>37</v>
      </c>
      <c r="F30" s="233">
        <v>0</v>
      </c>
      <c r="G30" s="238">
        <v>0</v>
      </c>
    </row>
    <row r="31" spans="1:10" ht="47.25" customHeight="1" x14ac:dyDescent="0.25">
      <c r="A31" s="269" t="s">
        <v>259</v>
      </c>
      <c r="B31" s="232" t="s">
        <v>121</v>
      </c>
      <c r="C31" s="188">
        <v>0</v>
      </c>
      <c r="D31" s="188">
        <v>0</v>
      </c>
      <c r="E31" s="188">
        <v>0</v>
      </c>
      <c r="F31" s="232">
        <f>F32+F35</f>
        <v>789174.87</v>
      </c>
      <c r="G31" s="232">
        <f>G32+G35</f>
        <v>766494.87</v>
      </c>
    </row>
    <row r="32" spans="1:10" ht="46.5" customHeight="1" x14ac:dyDescent="0.25">
      <c r="A32" s="269" t="s">
        <v>260</v>
      </c>
      <c r="B32" s="232" t="s">
        <v>261</v>
      </c>
      <c r="C32" s="188">
        <v>0</v>
      </c>
      <c r="D32" s="188">
        <v>0</v>
      </c>
      <c r="E32" s="188">
        <v>0</v>
      </c>
      <c r="F32" s="232">
        <f t="shared" ref="F32:G33" si="1">F33</f>
        <v>247952.88</v>
      </c>
      <c r="G32" s="232">
        <f t="shared" si="1"/>
        <v>247952.88</v>
      </c>
    </row>
    <row r="33" spans="1:7" ht="65.099999999999994" customHeight="1" x14ac:dyDescent="0.25">
      <c r="A33" s="271" t="s">
        <v>262</v>
      </c>
      <c r="B33" s="234" t="s">
        <v>127</v>
      </c>
      <c r="C33" s="193">
        <v>0</v>
      </c>
      <c r="D33" s="193">
        <v>0</v>
      </c>
      <c r="E33" s="193">
        <v>0</v>
      </c>
      <c r="F33" s="233">
        <f t="shared" si="1"/>
        <v>247952.88</v>
      </c>
      <c r="G33" s="233">
        <f t="shared" si="1"/>
        <v>247952.88</v>
      </c>
    </row>
    <row r="34" spans="1:7" ht="65.099999999999994" customHeight="1" x14ac:dyDescent="0.25">
      <c r="A34" s="268" t="s">
        <v>25</v>
      </c>
      <c r="B34" s="234" t="s">
        <v>127</v>
      </c>
      <c r="C34" s="193" t="s">
        <v>118</v>
      </c>
      <c r="D34" s="193" t="s">
        <v>12</v>
      </c>
      <c r="E34" s="193">
        <v>100</v>
      </c>
      <c r="F34" s="256">
        <f>'прил3.)'!H156</f>
        <v>247952.88</v>
      </c>
      <c r="G34" s="256">
        <f>'прил3.)'!I156</f>
        <v>247952.88</v>
      </c>
    </row>
    <row r="35" spans="1:7" ht="36" customHeight="1" x14ac:dyDescent="0.25">
      <c r="A35" s="270" t="s">
        <v>264</v>
      </c>
      <c r="B35" s="240" t="s">
        <v>265</v>
      </c>
      <c r="C35" s="272">
        <v>0</v>
      </c>
      <c r="D35" s="272">
        <v>0</v>
      </c>
      <c r="E35" s="272">
        <v>0</v>
      </c>
      <c r="F35" s="234">
        <f>F36</f>
        <v>541221.99</v>
      </c>
      <c r="G35" s="234">
        <f>G36</f>
        <v>518541.99</v>
      </c>
    </row>
    <row r="36" spans="1:7" ht="65.099999999999994" customHeight="1" x14ac:dyDescent="0.25">
      <c r="A36" s="268" t="s">
        <v>266</v>
      </c>
      <c r="B36" s="233" t="s">
        <v>267</v>
      </c>
      <c r="C36" s="273">
        <v>0</v>
      </c>
      <c r="D36" s="273">
        <v>0</v>
      </c>
      <c r="E36" s="273">
        <v>0</v>
      </c>
      <c r="F36" s="234">
        <f>F38</f>
        <v>541221.99</v>
      </c>
      <c r="G36" s="234">
        <f>G38</f>
        <v>518541.99</v>
      </c>
    </row>
    <row r="37" spans="1:7" ht="65.099999999999994" customHeight="1" x14ac:dyDescent="0.25">
      <c r="A37" s="268" t="s">
        <v>21</v>
      </c>
      <c r="B37" s="233" t="s">
        <v>268</v>
      </c>
      <c r="C37" s="273">
        <v>0</v>
      </c>
      <c r="D37" s="273">
        <v>0</v>
      </c>
      <c r="E37" s="273">
        <v>0</v>
      </c>
      <c r="F37" s="234">
        <f>F38</f>
        <v>541221.99</v>
      </c>
      <c r="G37" s="234">
        <f>G38</f>
        <v>518541.99</v>
      </c>
    </row>
    <row r="38" spans="1:7" ht="65.099999999999994" customHeight="1" x14ac:dyDescent="0.25">
      <c r="A38" s="271" t="s">
        <v>128</v>
      </c>
      <c r="B38" s="233" t="s">
        <v>129</v>
      </c>
      <c r="C38" s="273">
        <v>0</v>
      </c>
      <c r="D38" s="273">
        <v>0</v>
      </c>
      <c r="E38" s="193">
        <v>0</v>
      </c>
      <c r="F38" s="235">
        <f>F39+F40+F41</f>
        <v>541221.99</v>
      </c>
      <c r="G38" s="235">
        <f>G39+G40+G41</f>
        <v>518541.99</v>
      </c>
    </row>
    <row r="39" spans="1:7" ht="65.099999999999994" customHeight="1" x14ac:dyDescent="0.25">
      <c r="A39" s="268" t="s">
        <v>25</v>
      </c>
      <c r="B39" s="233" t="s">
        <v>129</v>
      </c>
      <c r="C39" s="193" t="s">
        <v>118</v>
      </c>
      <c r="D39" s="193" t="s">
        <v>12</v>
      </c>
      <c r="E39" s="193">
        <v>100</v>
      </c>
      <c r="F39" s="256">
        <f>'прил3.)'!H161</f>
        <v>515741.99</v>
      </c>
      <c r="G39" s="256">
        <f>'прил3.)'!I161</f>
        <v>515741.99</v>
      </c>
    </row>
    <row r="40" spans="1:7" ht="46.5" customHeight="1" x14ac:dyDescent="0.25">
      <c r="A40" s="268" t="s">
        <v>36</v>
      </c>
      <c r="B40" s="233" t="s">
        <v>129</v>
      </c>
      <c r="C40" s="193" t="s">
        <v>118</v>
      </c>
      <c r="D40" s="193" t="s">
        <v>12</v>
      </c>
      <c r="E40" s="193">
        <v>200</v>
      </c>
      <c r="F40" s="256">
        <f>'прил3.)'!H163</f>
        <v>25480</v>
      </c>
      <c r="G40" s="256">
        <f>'прил3.)'!I163</f>
        <v>2800</v>
      </c>
    </row>
    <row r="41" spans="1:7" ht="65.099999999999994" hidden="1" customHeight="1" thickBot="1" x14ac:dyDescent="0.3">
      <c r="A41" s="268" t="s">
        <v>40</v>
      </c>
      <c r="B41" s="233" t="s">
        <v>129</v>
      </c>
      <c r="C41" s="193" t="s">
        <v>118</v>
      </c>
      <c r="D41" s="193" t="s">
        <v>12</v>
      </c>
      <c r="E41" s="193">
        <v>800</v>
      </c>
      <c r="F41" s="236">
        <f>'прил3.)'!H165</f>
        <v>0</v>
      </c>
      <c r="G41" s="236">
        <f>'прил3.)'!I165</f>
        <v>0</v>
      </c>
    </row>
    <row r="42" spans="1:7" ht="65.099999999999994" hidden="1" customHeight="1" thickBot="1" x14ac:dyDescent="0.3">
      <c r="A42" s="270" t="s">
        <v>269</v>
      </c>
      <c r="B42" s="240" t="s">
        <v>113</v>
      </c>
      <c r="C42" s="188">
        <v>0</v>
      </c>
      <c r="D42" s="188">
        <v>0</v>
      </c>
      <c r="E42" s="188">
        <v>0</v>
      </c>
      <c r="F42" s="237">
        <f t="shared" ref="F42:G45" si="2">F43</f>
        <v>0</v>
      </c>
      <c r="G42" s="237">
        <f t="shared" si="2"/>
        <v>0</v>
      </c>
    </row>
    <row r="43" spans="1:7" ht="65.099999999999994" hidden="1" customHeight="1" thickBot="1" x14ac:dyDescent="0.3">
      <c r="A43" s="270" t="s">
        <v>114</v>
      </c>
      <c r="B43" s="240" t="s">
        <v>115</v>
      </c>
      <c r="C43" s="188">
        <v>0</v>
      </c>
      <c r="D43" s="188">
        <v>0</v>
      </c>
      <c r="E43" s="188">
        <v>0</v>
      </c>
      <c r="F43" s="237">
        <f t="shared" si="2"/>
        <v>0</v>
      </c>
      <c r="G43" s="237">
        <f t="shared" si="2"/>
        <v>0</v>
      </c>
    </row>
    <row r="44" spans="1:7" ht="168" hidden="1" customHeight="1" thickBot="1" x14ac:dyDescent="0.3">
      <c r="A44" s="268" t="s">
        <v>270</v>
      </c>
      <c r="B44" s="233" t="s">
        <v>141</v>
      </c>
      <c r="C44" s="193">
        <v>0</v>
      </c>
      <c r="D44" s="193">
        <v>0</v>
      </c>
      <c r="E44" s="193">
        <v>0</v>
      </c>
      <c r="F44" s="238">
        <f t="shared" si="2"/>
        <v>0</v>
      </c>
      <c r="G44" s="238">
        <f t="shared" si="2"/>
        <v>0</v>
      </c>
    </row>
    <row r="45" spans="1:7" ht="98.25" hidden="1" customHeight="1" thickBot="1" x14ac:dyDescent="0.3">
      <c r="A45" s="268" t="s">
        <v>21</v>
      </c>
      <c r="B45" s="233" t="s">
        <v>116</v>
      </c>
      <c r="C45" s="193">
        <v>0</v>
      </c>
      <c r="D45" s="193">
        <v>0</v>
      </c>
      <c r="E45" s="193">
        <v>0</v>
      </c>
      <c r="F45" s="238">
        <f t="shared" si="2"/>
        <v>0</v>
      </c>
      <c r="G45" s="238">
        <f t="shared" si="2"/>
        <v>0</v>
      </c>
    </row>
    <row r="46" spans="1:7" ht="65.099999999999994" hidden="1" customHeight="1" thickBot="1" x14ac:dyDescent="0.3">
      <c r="A46" s="268" t="s">
        <v>36</v>
      </c>
      <c r="B46" s="233" t="s">
        <v>116</v>
      </c>
      <c r="C46" s="193" t="s">
        <v>55</v>
      </c>
      <c r="D46" s="193" t="s">
        <v>16</v>
      </c>
      <c r="E46" s="193" t="s">
        <v>37</v>
      </c>
      <c r="F46" s="238">
        <f>'прил3.)'!H148</f>
        <v>0</v>
      </c>
      <c r="G46" s="238">
        <f>'прил3.)'!I148</f>
        <v>0</v>
      </c>
    </row>
    <row r="47" spans="1:7" ht="65.099999999999994" hidden="1" customHeight="1" thickBot="1" x14ac:dyDescent="0.3">
      <c r="A47" s="186" t="s">
        <v>71</v>
      </c>
      <c r="B47" s="187">
        <v>1500000000</v>
      </c>
      <c r="C47" s="188">
        <v>0</v>
      </c>
      <c r="D47" s="188">
        <v>0</v>
      </c>
      <c r="E47" s="188">
        <v>0</v>
      </c>
      <c r="F47" s="189">
        <f t="shared" ref="F47:G49" si="3">F48</f>
        <v>0</v>
      </c>
      <c r="G47" s="189">
        <f t="shared" si="3"/>
        <v>0</v>
      </c>
    </row>
    <row r="48" spans="1:7" ht="65.099999999999994" hidden="1" customHeight="1" thickBot="1" x14ac:dyDescent="0.3">
      <c r="A48" s="191" t="s">
        <v>73</v>
      </c>
      <c r="B48" s="192" t="s">
        <v>271</v>
      </c>
      <c r="C48" s="193">
        <v>0</v>
      </c>
      <c r="D48" s="193">
        <v>0</v>
      </c>
      <c r="E48" s="193">
        <v>0</v>
      </c>
      <c r="F48" s="194">
        <f>F49</f>
        <v>0</v>
      </c>
      <c r="G48" s="194">
        <f>G49</f>
        <v>0</v>
      </c>
    </row>
    <row r="49" spans="1:7" ht="65.099999999999994" hidden="1" customHeight="1" thickBot="1" x14ac:dyDescent="0.3">
      <c r="A49" s="191" t="s">
        <v>21</v>
      </c>
      <c r="B49" s="192" t="s">
        <v>272</v>
      </c>
      <c r="C49" s="193">
        <v>0</v>
      </c>
      <c r="D49" s="193">
        <v>0</v>
      </c>
      <c r="E49" s="193">
        <v>0</v>
      </c>
      <c r="F49" s="194">
        <f t="shared" si="3"/>
        <v>0</v>
      </c>
      <c r="G49" s="194">
        <f t="shared" si="3"/>
        <v>0</v>
      </c>
    </row>
    <row r="50" spans="1:7" ht="65.099999999999994" hidden="1" customHeight="1" x14ac:dyDescent="0.25">
      <c r="A50" s="191" t="s">
        <v>75</v>
      </c>
      <c r="B50" s="192" t="s">
        <v>272</v>
      </c>
      <c r="C50" s="196" t="s">
        <v>12</v>
      </c>
      <c r="D50" s="196" t="s">
        <v>273</v>
      </c>
      <c r="E50" s="192">
        <v>200</v>
      </c>
      <c r="F50" s="194">
        <f>'прил3.)'!H86</f>
        <v>0</v>
      </c>
      <c r="G50" s="194">
        <f>'прил3.)'!I86</f>
        <v>0</v>
      </c>
    </row>
    <row r="51" spans="1:7" ht="65.099999999999994" customHeight="1" x14ac:dyDescent="0.25">
      <c r="A51" s="270" t="s">
        <v>274</v>
      </c>
      <c r="B51" s="240" t="s">
        <v>275</v>
      </c>
      <c r="C51" s="188">
        <v>0</v>
      </c>
      <c r="D51" s="188">
        <v>0</v>
      </c>
      <c r="E51" s="188">
        <v>0</v>
      </c>
      <c r="F51" s="237">
        <f t="shared" ref="F51:G54" si="4">F52</f>
        <v>187260</v>
      </c>
      <c r="G51" s="237">
        <f t="shared" si="4"/>
        <v>190840</v>
      </c>
    </row>
    <row r="52" spans="1:7" ht="30.75" customHeight="1" x14ac:dyDescent="0.25">
      <c r="A52" s="270" t="s">
        <v>276</v>
      </c>
      <c r="B52" s="240" t="s">
        <v>92</v>
      </c>
      <c r="C52" s="188">
        <v>0</v>
      </c>
      <c r="D52" s="188">
        <v>0</v>
      </c>
      <c r="E52" s="188">
        <v>0</v>
      </c>
      <c r="F52" s="237">
        <f t="shared" si="4"/>
        <v>187260</v>
      </c>
      <c r="G52" s="237">
        <f t="shared" si="4"/>
        <v>190840</v>
      </c>
    </row>
    <row r="53" spans="1:7" ht="65.099999999999994" customHeight="1" x14ac:dyDescent="0.25">
      <c r="A53" s="186" t="s">
        <v>93</v>
      </c>
      <c r="B53" s="233" t="s">
        <v>94</v>
      </c>
      <c r="C53" s="193">
        <v>0</v>
      </c>
      <c r="D53" s="193">
        <v>0</v>
      </c>
      <c r="E53" s="193">
        <v>0</v>
      </c>
      <c r="F53" s="239">
        <f t="shared" si="4"/>
        <v>187260</v>
      </c>
      <c r="G53" s="239">
        <f t="shared" si="4"/>
        <v>190840</v>
      </c>
    </row>
    <row r="54" spans="1:7" ht="57" customHeight="1" x14ac:dyDescent="0.25">
      <c r="A54" s="271" t="s">
        <v>96</v>
      </c>
      <c r="B54" s="233" t="s">
        <v>97</v>
      </c>
      <c r="C54" s="193">
        <v>0</v>
      </c>
      <c r="D54" s="193">
        <v>0</v>
      </c>
      <c r="E54" s="193">
        <v>0</v>
      </c>
      <c r="F54" s="239">
        <f t="shared" si="4"/>
        <v>187260</v>
      </c>
      <c r="G54" s="239">
        <f t="shared" si="4"/>
        <v>190840</v>
      </c>
    </row>
    <row r="55" spans="1:7" ht="43.5" customHeight="1" x14ac:dyDescent="0.25">
      <c r="A55" s="268" t="s">
        <v>36</v>
      </c>
      <c r="B55" s="233" t="s">
        <v>97</v>
      </c>
      <c r="C55" s="193" t="s">
        <v>30</v>
      </c>
      <c r="D55" s="193" t="s">
        <v>89</v>
      </c>
      <c r="E55" s="193">
        <v>200</v>
      </c>
      <c r="F55" s="239">
        <f>'прил3.)'!H111</f>
        <v>187260</v>
      </c>
      <c r="G55" s="239">
        <f>'прил3.)'!I111</f>
        <v>190840</v>
      </c>
    </row>
    <row r="56" spans="1:7" ht="65.099999999999994" customHeight="1" x14ac:dyDescent="0.25">
      <c r="A56" s="269" t="s">
        <v>307</v>
      </c>
      <c r="B56" s="240" t="s">
        <v>57</v>
      </c>
      <c r="C56" s="188">
        <v>0</v>
      </c>
      <c r="D56" s="188">
        <v>0</v>
      </c>
      <c r="E56" s="188">
        <v>0</v>
      </c>
      <c r="F56" s="237">
        <f>F57+F63</f>
        <v>22343.24</v>
      </c>
      <c r="G56" s="237">
        <f>G57+G63+G61</f>
        <v>102140.51000000001</v>
      </c>
    </row>
    <row r="57" spans="1:7" ht="55.5" customHeight="1" x14ac:dyDescent="0.25">
      <c r="A57" s="271" t="s">
        <v>308</v>
      </c>
      <c r="B57" s="233" t="s">
        <v>59</v>
      </c>
      <c r="C57" s="193">
        <v>0</v>
      </c>
      <c r="D57" s="193">
        <v>0</v>
      </c>
      <c r="E57" s="193">
        <v>0</v>
      </c>
      <c r="F57" s="234">
        <f>F59</f>
        <v>22343.24</v>
      </c>
      <c r="G57" s="234">
        <f>G59</f>
        <v>22343.24</v>
      </c>
    </row>
    <row r="58" spans="1:7" ht="65.099999999999994" customHeight="1" x14ac:dyDescent="0.25">
      <c r="A58" s="271" t="s">
        <v>279</v>
      </c>
      <c r="B58" s="233" t="s">
        <v>280</v>
      </c>
      <c r="C58" s="193">
        <v>0</v>
      </c>
      <c r="D58" s="193">
        <v>0</v>
      </c>
      <c r="E58" s="193">
        <v>0</v>
      </c>
      <c r="F58" s="234">
        <f>F59</f>
        <v>22343.24</v>
      </c>
      <c r="G58" s="239">
        <f>G59+G61</f>
        <v>102140.51000000001</v>
      </c>
    </row>
    <row r="59" spans="1:7" ht="65.099999999999994" customHeight="1" x14ac:dyDescent="0.25">
      <c r="A59" s="268" t="s">
        <v>281</v>
      </c>
      <c r="B59" s="233" t="s">
        <v>162</v>
      </c>
      <c r="C59" s="193">
        <v>0</v>
      </c>
      <c r="D59" s="193">
        <v>0</v>
      </c>
      <c r="E59" s="193">
        <v>0</v>
      </c>
      <c r="F59" s="234">
        <f>F60</f>
        <v>22343.24</v>
      </c>
      <c r="G59" s="234">
        <f>G60</f>
        <v>22343.24</v>
      </c>
    </row>
    <row r="60" spans="1:7" ht="36" customHeight="1" x14ac:dyDescent="0.25">
      <c r="A60" s="268" t="s">
        <v>156</v>
      </c>
      <c r="B60" s="233" t="s">
        <v>162</v>
      </c>
      <c r="C60" s="193" t="s">
        <v>12</v>
      </c>
      <c r="D60" s="193" t="s">
        <v>66</v>
      </c>
      <c r="E60" s="193">
        <v>500</v>
      </c>
      <c r="F60" s="109">
        <f>'прил3.)'!H63</f>
        <v>22343.24</v>
      </c>
      <c r="G60" s="109">
        <f>'прил3.)'!I63</f>
        <v>22343.24</v>
      </c>
    </row>
    <row r="61" spans="1:7" ht="65.099999999999994" customHeight="1" x14ac:dyDescent="0.25">
      <c r="A61" s="270" t="s">
        <v>282</v>
      </c>
      <c r="B61" s="240" t="s">
        <v>189</v>
      </c>
      <c r="C61" s="193" t="s">
        <v>258</v>
      </c>
      <c r="D61" s="193" t="s">
        <v>258</v>
      </c>
      <c r="E61" s="193" t="s">
        <v>258</v>
      </c>
      <c r="F61" s="234">
        <f>F62</f>
        <v>0</v>
      </c>
      <c r="G61" s="239">
        <f>G62</f>
        <v>79797.27</v>
      </c>
    </row>
    <row r="62" spans="1:7" ht="38.25" customHeight="1" x14ac:dyDescent="0.25">
      <c r="A62" s="268" t="s">
        <v>156</v>
      </c>
      <c r="B62" s="233" t="s">
        <v>189</v>
      </c>
      <c r="C62" s="193" t="s">
        <v>12</v>
      </c>
      <c r="D62" s="193" t="s">
        <v>66</v>
      </c>
      <c r="E62" s="193">
        <v>500</v>
      </c>
      <c r="F62" s="234">
        <v>0</v>
      </c>
      <c r="G62" s="239">
        <f>'прил3.)'!I65</f>
        <v>79797.27</v>
      </c>
    </row>
    <row r="63" spans="1:7" ht="65.099999999999994" hidden="1" customHeight="1" thickBot="1" x14ac:dyDescent="0.3">
      <c r="A63" s="271" t="s">
        <v>308</v>
      </c>
      <c r="B63" s="233" t="s">
        <v>59</v>
      </c>
      <c r="C63" s="272">
        <v>0</v>
      </c>
      <c r="D63" s="272">
        <v>0</v>
      </c>
      <c r="E63" s="272">
        <v>0</v>
      </c>
      <c r="F63" s="239">
        <f>F64</f>
        <v>0</v>
      </c>
      <c r="G63" s="239">
        <f>G64</f>
        <v>0</v>
      </c>
    </row>
    <row r="64" spans="1:7" ht="65.099999999999994" hidden="1" customHeight="1" thickBot="1" x14ac:dyDescent="0.3">
      <c r="A64" s="268" t="s">
        <v>64</v>
      </c>
      <c r="B64" s="233" t="s">
        <v>212</v>
      </c>
      <c r="C64" s="272">
        <v>0</v>
      </c>
      <c r="D64" s="272">
        <v>0</v>
      </c>
      <c r="E64" s="272">
        <v>0</v>
      </c>
      <c r="F64" s="239">
        <f>F65</f>
        <v>0</v>
      </c>
      <c r="G64" s="239">
        <f>G65</f>
        <v>0</v>
      </c>
    </row>
    <row r="65" spans="1:7" ht="65.099999999999994" hidden="1" customHeight="1" thickBot="1" x14ac:dyDescent="0.3">
      <c r="A65" s="268" t="s">
        <v>40</v>
      </c>
      <c r="B65" s="233" t="s">
        <v>212</v>
      </c>
      <c r="C65" s="193" t="s">
        <v>12</v>
      </c>
      <c r="D65" s="193" t="s">
        <v>55</v>
      </c>
      <c r="E65" s="193" t="s">
        <v>41</v>
      </c>
      <c r="F65" s="239">
        <f>'прил3.)'!H75</f>
        <v>0</v>
      </c>
      <c r="G65" s="239">
        <f>'прил3.)'!I75</f>
        <v>0</v>
      </c>
    </row>
    <row r="66" spans="1:7" ht="29.25" customHeight="1" x14ac:dyDescent="0.25">
      <c r="A66" s="269" t="s">
        <v>285</v>
      </c>
      <c r="B66" s="233"/>
      <c r="C66" s="193"/>
      <c r="D66" s="193"/>
      <c r="E66" s="193"/>
      <c r="F66" s="237">
        <f>F67+F70+F76+F88+F92</f>
        <v>4080491.64</v>
      </c>
      <c r="G66" s="237">
        <f>G67+G70+G76+G88+G92</f>
        <v>4036885.7199999997</v>
      </c>
    </row>
    <row r="67" spans="1:7" ht="27.75" customHeight="1" x14ac:dyDescent="0.25">
      <c r="A67" s="270" t="s">
        <v>286</v>
      </c>
      <c r="B67" s="240" t="s">
        <v>287</v>
      </c>
      <c r="C67" s="272">
        <v>0</v>
      </c>
      <c r="D67" s="272">
        <v>0</v>
      </c>
      <c r="E67" s="272">
        <v>0</v>
      </c>
      <c r="F67" s="237">
        <f>F68</f>
        <v>143000</v>
      </c>
      <c r="G67" s="237">
        <f>G68</f>
        <v>143000</v>
      </c>
    </row>
    <row r="68" spans="1:7" ht="65.099999999999994" customHeight="1" x14ac:dyDescent="0.25">
      <c r="A68" s="268" t="s">
        <v>192</v>
      </c>
      <c r="B68" s="232" t="s">
        <v>193</v>
      </c>
      <c r="C68" s="272">
        <v>0</v>
      </c>
      <c r="D68" s="272">
        <v>0</v>
      </c>
      <c r="E68" s="272">
        <v>0</v>
      </c>
      <c r="F68" s="239">
        <f>F69</f>
        <v>143000</v>
      </c>
      <c r="G68" s="239">
        <f>G69</f>
        <v>143000</v>
      </c>
    </row>
    <row r="69" spans="1:7" ht="47.25" customHeight="1" x14ac:dyDescent="0.25">
      <c r="A69" s="268" t="s">
        <v>152</v>
      </c>
      <c r="B69" s="234" t="s">
        <v>193</v>
      </c>
      <c r="C69" s="273">
        <v>10</v>
      </c>
      <c r="D69" s="273" t="s">
        <v>12</v>
      </c>
      <c r="E69" s="273">
        <v>300</v>
      </c>
      <c r="F69" s="239">
        <f>'прил3.)'!H135</f>
        <v>143000</v>
      </c>
      <c r="G69" s="239">
        <f>'прил3.)'!I135</f>
        <v>143000</v>
      </c>
    </row>
    <row r="70" spans="1:7" ht="44.25" customHeight="1" x14ac:dyDescent="0.25">
      <c r="A70" s="269" t="s">
        <v>289</v>
      </c>
      <c r="B70" s="240" t="s">
        <v>18</v>
      </c>
      <c r="C70" s="188">
        <v>0</v>
      </c>
      <c r="D70" s="188">
        <v>0</v>
      </c>
      <c r="E70" s="188">
        <v>0</v>
      </c>
      <c r="F70" s="240">
        <f>F71</f>
        <v>685648.39999999991</v>
      </c>
      <c r="G70" s="240">
        <f>G71</f>
        <v>685648.39999999991</v>
      </c>
    </row>
    <row r="71" spans="1:7" ht="65.099999999999994" customHeight="1" x14ac:dyDescent="0.25">
      <c r="A71" s="271" t="s">
        <v>21</v>
      </c>
      <c r="B71" s="233" t="s">
        <v>20</v>
      </c>
      <c r="C71" s="193">
        <v>0</v>
      </c>
      <c r="D71" s="193">
        <v>0</v>
      </c>
      <c r="E71" s="193">
        <v>0</v>
      </c>
      <c r="F71" s="233">
        <f>F72+F74</f>
        <v>685648.39999999991</v>
      </c>
      <c r="G71" s="233">
        <f>G72+G74</f>
        <v>685648.39999999991</v>
      </c>
    </row>
    <row r="72" spans="1:7" ht="65.099999999999994" customHeight="1" x14ac:dyDescent="0.25">
      <c r="A72" s="271" t="s">
        <v>290</v>
      </c>
      <c r="B72" s="233" t="s">
        <v>315</v>
      </c>
      <c r="C72" s="193">
        <v>0</v>
      </c>
      <c r="D72" s="193">
        <v>0</v>
      </c>
      <c r="E72" s="193">
        <v>0</v>
      </c>
      <c r="F72" s="233">
        <f>F73</f>
        <v>683564.32</v>
      </c>
      <c r="G72" s="233">
        <f>G73</f>
        <v>683564.32</v>
      </c>
    </row>
    <row r="73" spans="1:7" ht="65.099999999999994" customHeight="1" x14ac:dyDescent="0.25">
      <c r="A73" s="268" t="s">
        <v>25</v>
      </c>
      <c r="B73" s="233" t="s">
        <v>315</v>
      </c>
      <c r="C73" s="193">
        <v>1</v>
      </c>
      <c r="D73" s="193">
        <v>2</v>
      </c>
      <c r="E73" s="193">
        <v>100</v>
      </c>
      <c r="F73" s="256">
        <f>'прил3.)'!H24</f>
        <v>683564.32</v>
      </c>
      <c r="G73" s="256">
        <f>'прил3.)'!I24</f>
        <v>683564.32</v>
      </c>
    </row>
    <row r="74" spans="1:7" ht="55.5" customHeight="1" x14ac:dyDescent="0.25">
      <c r="A74" s="270" t="s">
        <v>292</v>
      </c>
      <c r="B74" s="234" t="s">
        <v>78</v>
      </c>
      <c r="C74" s="273">
        <v>0</v>
      </c>
      <c r="D74" s="273">
        <v>0</v>
      </c>
      <c r="E74" s="273">
        <v>0</v>
      </c>
      <c r="F74" s="241">
        <f>F75</f>
        <v>2084.08</v>
      </c>
      <c r="G74" s="241">
        <f>G75</f>
        <v>2084.08</v>
      </c>
    </row>
    <row r="75" spans="1:7" ht="29.25" customHeight="1" x14ac:dyDescent="0.25">
      <c r="A75" s="268" t="s">
        <v>40</v>
      </c>
      <c r="B75" s="234" t="s">
        <v>78</v>
      </c>
      <c r="C75" s="273" t="s">
        <v>12</v>
      </c>
      <c r="D75" s="273">
        <v>13</v>
      </c>
      <c r="E75" s="273">
        <v>800</v>
      </c>
      <c r="F75" s="239">
        <f>'прил3.)'!H88</f>
        <v>2084.08</v>
      </c>
      <c r="G75" s="239">
        <f>'прил3.)'!I88</f>
        <v>2084.08</v>
      </c>
    </row>
    <row r="76" spans="1:7" ht="65.099999999999994" customHeight="1" x14ac:dyDescent="0.25">
      <c r="A76" s="269" t="s">
        <v>294</v>
      </c>
      <c r="B76" s="240" t="s">
        <v>32</v>
      </c>
      <c r="C76" s="188">
        <v>0</v>
      </c>
      <c r="D76" s="188">
        <v>0</v>
      </c>
      <c r="E76" s="188">
        <v>0</v>
      </c>
      <c r="F76" s="238">
        <f>F77</f>
        <v>3098114.37</v>
      </c>
      <c r="G76" s="238">
        <f>G77</f>
        <v>3040462.5</v>
      </c>
    </row>
    <row r="77" spans="1:7" ht="30" customHeight="1" x14ac:dyDescent="0.25">
      <c r="A77" s="271" t="s">
        <v>33</v>
      </c>
      <c r="B77" s="233" t="s">
        <v>34</v>
      </c>
      <c r="C77" s="193">
        <v>0</v>
      </c>
      <c r="D77" s="193">
        <v>0</v>
      </c>
      <c r="E77" s="193">
        <v>0</v>
      </c>
      <c r="F77" s="238">
        <f>F78+F80+F82+F86</f>
        <v>3098114.37</v>
      </c>
      <c r="G77" s="238">
        <f>G78+G80+G82+G86</f>
        <v>3040462.5</v>
      </c>
    </row>
    <row r="78" spans="1:7" ht="55.5" customHeight="1" x14ac:dyDescent="0.25">
      <c r="A78" s="271" t="s">
        <v>290</v>
      </c>
      <c r="B78" s="233" t="s">
        <v>317</v>
      </c>
      <c r="C78" s="193">
        <v>0</v>
      </c>
      <c r="D78" s="193">
        <v>0</v>
      </c>
      <c r="E78" s="193">
        <v>0</v>
      </c>
      <c r="F78" s="238">
        <f>F79</f>
        <v>389987.34</v>
      </c>
      <c r="G78" s="238">
        <f>G79</f>
        <v>389987.34</v>
      </c>
    </row>
    <row r="79" spans="1:7" ht="145.5" customHeight="1" x14ac:dyDescent="0.25">
      <c r="A79" s="268" t="s">
        <v>25</v>
      </c>
      <c r="B79" s="233" t="s">
        <v>317</v>
      </c>
      <c r="C79" s="193" t="s">
        <v>12</v>
      </c>
      <c r="D79" s="193" t="s">
        <v>30</v>
      </c>
      <c r="E79" s="193">
        <v>100</v>
      </c>
      <c r="F79" s="238">
        <f>'прил 5'!H29</f>
        <v>389987.34</v>
      </c>
      <c r="G79" s="238">
        <f>'прил 5'!I29</f>
        <v>389987.34</v>
      </c>
    </row>
    <row r="80" spans="1:7" ht="55.5" customHeight="1" x14ac:dyDescent="0.25">
      <c r="A80" s="271" t="s">
        <v>290</v>
      </c>
      <c r="B80" s="233" t="s">
        <v>35</v>
      </c>
      <c r="C80" s="193">
        <v>0</v>
      </c>
      <c r="D80" s="193">
        <v>0</v>
      </c>
      <c r="E80" s="193">
        <v>0</v>
      </c>
      <c r="F80" s="238">
        <f>F81</f>
        <v>6300</v>
      </c>
      <c r="G80" s="238">
        <f>G81</f>
        <v>6300</v>
      </c>
    </row>
    <row r="81" spans="1:7" ht="30" customHeight="1" x14ac:dyDescent="0.25">
      <c r="A81" s="268" t="s">
        <v>36</v>
      </c>
      <c r="B81" s="233" t="s">
        <v>35</v>
      </c>
      <c r="C81" s="193" t="s">
        <v>12</v>
      </c>
      <c r="D81" s="193" t="s">
        <v>30</v>
      </c>
      <c r="E81" s="193">
        <v>200</v>
      </c>
      <c r="F81" s="238">
        <f>'прил 5'!H31</f>
        <v>6300</v>
      </c>
      <c r="G81" s="238">
        <f>'прил 5'!I31</f>
        <v>6300</v>
      </c>
    </row>
    <row r="82" spans="1:7" ht="65.099999999999994" customHeight="1" x14ac:dyDescent="0.25">
      <c r="A82" s="271" t="s">
        <v>290</v>
      </c>
      <c r="B82" s="233" t="s">
        <v>316</v>
      </c>
      <c r="C82" s="193">
        <v>0</v>
      </c>
      <c r="D82" s="193">
        <v>0</v>
      </c>
      <c r="E82" s="193">
        <v>0</v>
      </c>
      <c r="F82" s="238">
        <f>F83+F84+F85</f>
        <v>2487304.29</v>
      </c>
      <c r="G82" s="238">
        <f>G83+G84+G85</f>
        <v>2436494.58</v>
      </c>
    </row>
    <row r="83" spans="1:7" ht="120" customHeight="1" x14ac:dyDescent="0.25">
      <c r="A83" s="268" t="s">
        <v>25</v>
      </c>
      <c r="B83" s="233" t="s">
        <v>316</v>
      </c>
      <c r="C83" s="193" t="s">
        <v>12</v>
      </c>
      <c r="D83" s="193" t="s">
        <v>30</v>
      </c>
      <c r="E83" s="193">
        <v>100</v>
      </c>
      <c r="F83" s="256">
        <f>'прил 5'!H33</f>
        <v>2276208.61</v>
      </c>
      <c r="G83" s="256">
        <f>'прил 5'!I33</f>
        <v>2276208.61</v>
      </c>
    </row>
    <row r="84" spans="1:7" ht="55.5" customHeight="1" x14ac:dyDescent="0.25">
      <c r="A84" s="268" t="s">
        <v>36</v>
      </c>
      <c r="B84" s="233" t="s">
        <v>316</v>
      </c>
      <c r="C84" s="193" t="s">
        <v>12</v>
      </c>
      <c r="D84" s="193" t="s">
        <v>30</v>
      </c>
      <c r="E84" s="193">
        <v>200</v>
      </c>
      <c r="F84" s="256">
        <f>'прил 5'!H35</f>
        <v>200605.68</v>
      </c>
      <c r="G84" s="256">
        <f>'прил 5'!I35</f>
        <v>149795.97</v>
      </c>
    </row>
    <row r="85" spans="1:7" ht="29.25" customHeight="1" x14ac:dyDescent="0.25">
      <c r="A85" s="268" t="s">
        <v>40</v>
      </c>
      <c r="B85" s="233" t="s">
        <v>316</v>
      </c>
      <c r="C85" s="193" t="s">
        <v>12</v>
      </c>
      <c r="D85" s="193" t="s">
        <v>30</v>
      </c>
      <c r="E85" s="193">
        <v>800</v>
      </c>
      <c r="F85" s="238">
        <f>'прил 5'!H38</f>
        <v>10490</v>
      </c>
      <c r="G85" s="238">
        <f>'прил 5'!I38</f>
        <v>10490</v>
      </c>
    </row>
    <row r="86" spans="1:7" ht="49.5" customHeight="1" x14ac:dyDescent="0.25">
      <c r="A86" s="271" t="s">
        <v>290</v>
      </c>
      <c r="B86" s="233" t="s">
        <v>318</v>
      </c>
      <c r="C86" s="193">
        <v>0</v>
      </c>
      <c r="D86" s="193">
        <v>0</v>
      </c>
      <c r="E86" s="193">
        <v>0</v>
      </c>
      <c r="F86" s="238">
        <f>F87</f>
        <v>214522.74</v>
      </c>
      <c r="G86" s="238">
        <f>G87</f>
        <v>207680.58</v>
      </c>
    </row>
    <row r="87" spans="1:7" ht="39" customHeight="1" x14ac:dyDescent="0.25">
      <c r="A87" s="268" t="s">
        <v>36</v>
      </c>
      <c r="B87" s="233" t="s">
        <v>318</v>
      </c>
      <c r="C87" s="193" t="s">
        <v>12</v>
      </c>
      <c r="D87" s="193" t="s">
        <v>30</v>
      </c>
      <c r="E87" s="193">
        <v>200</v>
      </c>
      <c r="F87" s="238">
        <f>'прил 5'!H45</f>
        <v>214522.74</v>
      </c>
      <c r="G87" s="238">
        <f>'прил 5'!I45</f>
        <v>207680.58</v>
      </c>
    </row>
    <row r="88" spans="1:7" ht="37.5" customHeight="1" x14ac:dyDescent="0.25">
      <c r="A88" s="270" t="s">
        <v>295</v>
      </c>
      <c r="B88" s="240" t="s">
        <v>296</v>
      </c>
      <c r="C88" s="188">
        <v>0</v>
      </c>
      <c r="D88" s="188">
        <v>0</v>
      </c>
      <c r="E88" s="188">
        <v>0</v>
      </c>
      <c r="F88" s="237">
        <f t="shared" ref="F88:G90" si="5">F89</f>
        <v>105</v>
      </c>
      <c r="G88" s="237">
        <f t="shared" si="5"/>
        <v>105</v>
      </c>
    </row>
    <row r="89" spans="1:7" ht="65.099999999999994" customHeight="1" x14ac:dyDescent="0.25">
      <c r="A89" s="268" t="s">
        <v>297</v>
      </c>
      <c r="B89" s="233" t="s">
        <v>298</v>
      </c>
      <c r="C89" s="193" t="s">
        <v>258</v>
      </c>
      <c r="D89" s="193" t="s">
        <v>258</v>
      </c>
      <c r="E89" s="193" t="s">
        <v>258</v>
      </c>
      <c r="F89" s="239">
        <f t="shared" si="5"/>
        <v>105</v>
      </c>
      <c r="G89" s="239">
        <f t="shared" si="5"/>
        <v>105</v>
      </c>
    </row>
    <row r="90" spans="1:7" ht="65.099999999999994" customHeight="1" x14ac:dyDescent="0.25">
      <c r="A90" s="268" t="s">
        <v>299</v>
      </c>
      <c r="B90" s="233" t="s">
        <v>69</v>
      </c>
      <c r="C90" s="193" t="s">
        <v>258</v>
      </c>
      <c r="D90" s="193" t="s">
        <v>258</v>
      </c>
      <c r="E90" s="193" t="s">
        <v>258</v>
      </c>
      <c r="F90" s="239">
        <f t="shared" si="5"/>
        <v>105</v>
      </c>
      <c r="G90" s="239">
        <f t="shared" si="5"/>
        <v>105</v>
      </c>
    </row>
    <row r="91" spans="1:7" ht="32.25" customHeight="1" x14ac:dyDescent="0.25">
      <c r="A91" s="268" t="s">
        <v>156</v>
      </c>
      <c r="B91" s="233" t="s">
        <v>69</v>
      </c>
      <c r="C91" s="193" t="s">
        <v>12</v>
      </c>
      <c r="D91" s="193" t="s">
        <v>66</v>
      </c>
      <c r="E91" s="193">
        <v>500</v>
      </c>
      <c r="F91" s="109">
        <f>'прил3.)'!H67</f>
        <v>105</v>
      </c>
      <c r="G91" s="109">
        <f>'прил3.)'!I67</f>
        <v>105</v>
      </c>
    </row>
    <row r="92" spans="1:7" ht="41.25" customHeight="1" x14ac:dyDescent="0.25">
      <c r="A92" s="269" t="s">
        <v>300</v>
      </c>
      <c r="B92" s="240" t="s">
        <v>82</v>
      </c>
      <c r="C92" s="273" t="s">
        <v>258</v>
      </c>
      <c r="D92" s="193" t="s">
        <v>258</v>
      </c>
      <c r="E92" s="193" t="s">
        <v>258</v>
      </c>
      <c r="F92" s="232">
        <f>F93</f>
        <v>153623.87</v>
      </c>
      <c r="G92" s="232">
        <f>G93</f>
        <v>167669.82</v>
      </c>
    </row>
    <row r="93" spans="1:7" ht="29.25" customHeight="1" x14ac:dyDescent="0.25">
      <c r="A93" s="271" t="s">
        <v>301</v>
      </c>
      <c r="B93" s="233" t="s">
        <v>84</v>
      </c>
      <c r="C93" s="273" t="s">
        <v>258</v>
      </c>
      <c r="D93" s="193" t="s">
        <v>258</v>
      </c>
      <c r="E93" s="193" t="s">
        <v>258</v>
      </c>
      <c r="F93" s="234">
        <f>F94</f>
        <v>153623.87</v>
      </c>
      <c r="G93" s="234">
        <f>G94</f>
        <v>167669.82</v>
      </c>
    </row>
    <row r="94" spans="1:7" ht="81" customHeight="1" x14ac:dyDescent="0.25">
      <c r="A94" s="271" t="s">
        <v>302</v>
      </c>
      <c r="B94" s="233" t="s">
        <v>86</v>
      </c>
      <c r="C94" s="193" t="s">
        <v>258</v>
      </c>
      <c r="D94" s="193" t="s">
        <v>258</v>
      </c>
      <c r="E94" s="193" t="s">
        <v>258</v>
      </c>
      <c r="F94" s="109">
        <f>F95</f>
        <v>153623.87</v>
      </c>
      <c r="G94" s="234">
        <f>G95+G96</f>
        <v>167669.82</v>
      </c>
    </row>
    <row r="95" spans="1:7" ht="143.25" customHeight="1" x14ac:dyDescent="0.25">
      <c r="A95" s="268" t="s">
        <v>25</v>
      </c>
      <c r="B95" s="233" t="s">
        <v>86</v>
      </c>
      <c r="C95" s="193" t="s">
        <v>16</v>
      </c>
      <c r="D95" s="193" t="s">
        <v>81</v>
      </c>
      <c r="E95" s="193">
        <v>100</v>
      </c>
      <c r="F95" s="109">
        <f>'прил3.)'!H94</f>
        <v>153623.87</v>
      </c>
      <c r="G95" s="109">
        <f>'прил3.)'!I94</f>
        <v>167669.82</v>
      </c>
    </row>
    <row r="96" spans="1:7" ht="51" hidden="1" x14ac:dyDescent="0.25">
      <c r="A96" s="242" t="s">
        <v>36</v>
      </c>
      <c r="B96" s="243" t="s">
        <v>86</v>
      </c>
      <c r="C96" s="244" t="s">
        <v>16</v>
      </c>
      <c r="D96" s="244" t="s">
        <v>81</v>
      </c>
      <c r="E96" s="245">
        <v>200</v>
      </c>
      <c r="F96" s="265">
        <v>258.77</v>
      </c>
      <c r="G96" s="266">
        <v>0</v>
      </c>
    </row>
    <row r="97" spans="1:7" x14ac:dyDescent="0.25">
      <c r="A97" s="246"/>
      <c r="B97" s="247"/>
      <c r="C97" s="247"/>
      <c r="D97" s="247"/>
      <c r="E97" s="247"/>
      <c r="F97" s="247"/>
      <c r="G97" s="247"/>
    </row>
    <row r="98" spans="1:7" x14ac:dyDescent="0.25">
      <c r="A98" s="146"/>
      <c r="B98" s="247"/>
      <c r="C98" s="247"/>
      <c r="D98" s="247"/>
      <c r="E98" s="247"/>
      <c r="F98" s="247"/>
      <c r="G98" s="247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46"/>
      <c r="B100" s="247"/>
      <c r="C100" s="247"/>
      <c r="D100" s="247"/>
      <c r="E100" s="247"/>
      <c r="F100" s="247"/>
      <c r="G100" s="247"/>
    </row>
    <row r="101" spans="1:7" x14ac:dyDescent="0.25">
      <c r="A101" s="247"/>
      <c r="B101" s="247"/>
      <c r="C101" s="247"/>
      <c r="D101" s="247"/>
      <c r="E101" s="247"/>
      <c r="F101" s="247"/>
      <c r="G101" s="247"/>
    </row>
    <row r="102" spans="1:7" x14ac:dyDescent="0.25">
      <c r="A102" s="247"/>
      <c r="B102" s="247"/>
      <c r="C102" s="247"/>
      <c r="D102" s="247"/>
      <c r="E102" s="247"/>
      <c r="F102" s="247"/>
      <c r="G102" s="247"/>
    </row>
    <row r="103" spans="1:7" x14ac:dyDescent="0.25">
      <c r="A103" s="247"/>
      <c r="B103" s="247"/>
      <c r="C103" s="247"/>
      <c r="D103" s="247"/>
      <c r="E103" s="247"/>
      <c r="F103" s="247"/>
      <c r="G103" s="247"/>
    </row>
    <row r="104" spans="1:7" x14ac:dyDescent="0.25">
      <c r="A104" s="247"/>
      <c r="B104" s="247"/>
      <c r="C104" s="247"/>
      <c r="D104" s="247"/>
      <c r="E104" s="247"/>
      <c r="F104" s="247"/>
      <c r="G104" s="247"/>
    </row>
    <row r="105" spans="1:7" ht="18.75" x14ac:dyDescent="0.3">
      <c r="A105" s="114"/>
      <c r="B105" s="1"/>
      <c r="C105" s="1"/>
      <c r="D105" s="1"/>
      <c r="E105" s="1"/>
      <c r="F105" s="1"/>
      <c r="G105" s="1"/>
    </row>
    <row r="106" spans="1:7" ht="18.75" x14ac:dyDescent="0.3">
      <c r="A106" s="114"/>
      <c r="B106" s="1"/>
      <c r="C106" s="1"/>
      <c r="D106" s="1"/>
      <c r="E106" s="1"/>
      <c r="F106" s="1"/>
      <c r="G106" s="1"/>
    </row>
    <row r="107" spans="1:7" ht="18.75" x14ac:dyDescent="0.3">
      <c r="A107" s="114"/>
      <c r="B107" s="1"/>
      <c r="C107" s="1"/>
      <c r="D107" s="1"/>
      <c r="E107" s="1"/>
      <c r="F107" s="1"/>
      <c r="G107" s="1"/>
    </row>
    <row r="108" spans="1:7" ht="18.75" x14ac:dyDescent="0.3">
      <c r="A108" s="114"/>
      <c r="B108" s="1"/>
      <c r="C108" s="1"/>
      <c r="D108" s="1"/>
      <c r="E108" s="1"/>
      <c r="F108" s="1"/>
      <c r="G108" s="1"/>
    </row>
    <row r="109" spans="1:7" ht="18.75" x14ac:dyDescent="0.3">
      <c r="A109" s="114"/>
      <c r="B109" s="1"/>
      <c r="C109" s="1"/>
      <c r="D109" s="1"/>
      <c r="E109" s="1"/>
      <c r="F109" s="1"/>
      <c r="G109" s="1"/>
    </row>
    <row r="110" spans="1:7" ht="18.75" x14ac:dyDescent="0.3">
      <c r="A110" s="114"/>
      <c r="B110" s="1"/>
      <c r="C110" s="1"/>
      <c r="D110" s="1"/>
      <c r="E110" s="1"/>
      <c r="F110" s="1"/>
      <c r="G110" s="1"/>
    </row>
    <row r="111" spans="1:7" ht="18.75" x14ac:dyDescent="0.3">
      <c r="A111" s="114"/>
      <c r="B111" s="1"/>
      <c r="C111" s="1"/>
      <c r="D111" s="1"/>
      <c r="E111" s="1"/>
      <c r="F111" s="1"/>
      <c r="G111" s="1"/>
    </row>
    <row r="112" spans="1:7" ht="18.75" x14ac:dyDescent="0.3">
      <c r="A112" s="114"/>
      <c r="B112" s="1"/>
      <c r="C112" s="1"/>
      <c r="D112" s="1"/>
      <c r="E112" s="1"/>
      <c r="F112" s="1"/>
      <c r="G112" s="1"/>
    </row>
    <row r="113" spans="1:7" ht="18.75" x14ac:dyDescent="0.3">
      <c r="A113" s="114"/>
      <c r="B113" s="1"/>
      <c r="C113" s="1"/>
      <c r="D113" s="1"/>
      <c r="E113" s="1"/>
      <c r="F113" s="1"/>
      <c r="G113" s="1"/>
    </row>
    <row r="114" spans="1:7" ht="18.75" x14ac:dyDescent="0.3">
      <c r="A114" s="114"/>
      <c r="B114" s="1"/>
      <c r="C114" s="1"/>
      <c r="D114" s="1"/>
      <c r="E114" s="1"/>
      <c r="F114" s="1"/>
      <c r="G114" s="1"/>
    </row>
    <row r="115" spans="1:7" ht="18.75" x14ac:dyDescent="0.3">
      <c r="A115" s="114"/>
      <c r="B115" s="1"/>
      <c r="C115" s="1"/>
      <c r="D115" s="1"/>
      <c r="E115" s="1"/>
      <c r="F115" s="1"/>
      <c r="G115" s="1"/>
    </row>
    <row r="116" spans="1:7" ht="18.75" x14ac:dyDescent="0.3">
      <c r="A116" s="114"/>
      <c r="B116" s="1"/>
      <c r="C116" s="1"/>
      <c r="D116" s="1"/>
      <c r="E116" s="1"/>
      <c r="F116" s="1"/>
      <c r="G116" s="1"/>
    </row>
    <row r="117" spans="1:7" ht="18.75" x14ac:dyDescent="0.3">
      <c r="A117" s="114"/>
      <c r="B117" s="1"/>
      <c r="C117" s="1"/>
      <c r="D117" s="1"/>
      <c r="E117" s="1"/>
      <c r="F117" s="1"/>
      <c r="G117" s="1"/>
    </row>
    <row r="118" spans="1:7" ht="18.75" x14ac:dyDescent="0.3">
      <c r="A118" s="114"/>
      <c r="B118" s="1"/>
      <c r="C118" s="1"/>
      <c r="D118" s="1"/>
      <c r="E118" s="1"/>
      <c r="F118" s="1"/>
      <c r="G118" s="1"/>
    </row>
    <row r="119" spans="1:7" ht="18.75" x14ac:dyDescent="0.3">
      <c r="A119" s="114"/>
      <c r="B119" s="1"/>
      <c r="C119" s="1"/>
      <c r="D119" s="1"/>
      <c r="E119" s="1"/>
      <c r="F119" s="1"/>
      <c r="G119" s="1"/>
    </row>
    <row r="120" spans="1:7" ht="18.75" x14ac:dyDescent="0.3">
      <c r="A120" s="114"/>
      <c r="B120" s="1"/>
      <c r="C120" s="1"/>
      <c r="D120" s="1"/>
      <c r="E120" s="1"/>
      <c r="F120" s="1"/>
      <c r="G120" s="1"/>
    </row>
    <row r="121" spans="1:7" ht="18.75" x14ac:dyDescent="0.3">
      <c r="A121" s="114"/>
      <c r="B121" s="1"/>
      <c r="C121" s="1"/>
      <c r="D121" s="1"/>
      <c r="E121" s="1"/>
      <c r="F121" s="1"/>
      <c r="G121" s="1"/>
    </row>
    <row r="122" spans="1:7" ht="18.75" x14ac:dyDescent="0.3">
      <c r="A122" s="114"/>
      <c r="B122" s="1"/>
      <c r="C122" s="1"/>
      <c r="D122" s="1"/>
      <c r="E122" s="1"/>
      <c r="F122" s="1"/>
      <c r="G122" s="1"/>
    </row>
    <row r="123" spans="1:7" ht="18.75" x14ac:dyDescent="0.3">
      <c r="A123" s="114"/>
      <c r="B123" s="1"/>
      <c r="C123" s="1"/>
      <c r="D123" s="1"/>
      <c r="E123" s="1"/>
      <c r="F123" s="1"/>
      <c r="G123" s="1"/>
    </row>
    <row r="124" spans="1:7" ht="18.75" x14ac:dyDescent="0.3">
      <c r="A124" s="114"/>
      <c r="B124" s="1"/>
      <c r="C124" s="1"/>
      <c r="D124" s="1"/>
      <c r="E124" s="1"/>
      <c r="F124" s="1"/>
      <c r="G124" s="1"/>
    </row>
    <row r="125" spans="1:7" ht="18.75" x14ac:dyDescent="0.3">
      <c r="A125" s="114"/>
      <c r="B125" s="1"/>
      <c r="C125" s="1"/>
      <c r="D125" s="1"/>
      <c r="E125" s="1"/>
      <c r="F125" s="1"/>
      <c r="G125" s="1"/>
    </row>
    <row r="126" spans="1:7" ht="18.75" x14ac:dyDescent="0.3">
      <c r="A126" s="114"/>
      <c r="B126" s="1"/>
      <c r="C126" s="1"/>
      <c r="D126" s="1"/>
      <c r="E126" s="1"/>
      <c r="F126" s="1"/>
      <c r="G126" s="1"/>
    </row>
    <row r="127" spans="1:7" ht="18.75" x14ac:dyDescent="0.3">
      <c r="A127" s="114"/>
      <c r="B127" s="1"/>
      <c r="C127" s="1"/>
      <c r="D127" s="1"/>
      <c r="E127" s="1"/>
      <c r="F127" s="1"/>
      <c r="G127" s="1"/>
    </row>
    <row r="128" spans="1:7" ht="18.75" x14ac:dyDescent="0.3">
      <c r="A128" s="114"/>
      <c r="B128" s="1"/>
      <c r="C128" s="1"/>
      <c r="D128" s="1"/>
      <c r="E128" s="1"/>
      <c r="F128" s="1"/>
      <c r="G128" s="1"/>
    </row>
    <row r="129" spans="1:7" ht="15.75" x14ac:dyDescent="0.25">
      <c r="A129" s="248"/>
      <c r="B129" s="1"/>
      <c r="C129" s="1"/>
      <c r="D129" s="1"/>
      <c r="E129" s="1"/>
      <c r="F129" s="1"/>
      <c r="G129" s="1"/>
    </row>
    <row r="130" spans="1:7" x14ac:dyDescent="0.25">
      <c r="A130" s="249"/>
      <c r="B130" s="1"/>
      <c r="C130" s="1"/>
      <c r="D130" s="1"/>
      <c r="E130" s="1"/>
      <c r="F130" s="1"/>
      <c r="G130" s="1"/>
    </row>
    <row r="131" spans="1:7" x14ac:dyDescent="0.25">
      <c r="A131" s="250"/>
      <c r="B131" s="1"/>
      <c r="C131" s="1"/>
      <c r="D131" s="1"/>
      <c r="E131" s="1"/>
      <c r="F131" s="1"/>
      <c r="G131" s="1"/>
    </row>
    <row r="132" spans="1:7" x14ac:dyDescent="0.25">
      <c r="A132" s="250"/>
      <c r="B132" s="1"/>
      <c r="C132" s="1"/>
      <c r="D132" s="1"/>
      <c r="E132" s="1"/>
      <c r="F132" s="1"/>
      <c r="G132" s="1"/>
    </row>
    <row r="133" spans="1:7" x14ac:dyDescent="0.25">
      <c r="A133" s="250"/>
      <c r="B133" s="1"/>
      <c r="C133" s="1"/>
      <c r="D133" s="1"/>
      <c r="E133" s="1"/>
      <c r="F133" s="1"/>
      <c r="G133" s="1"/>
    </row>
    <row r="134" spans="1:7" x14ac:dyDescent="0.25">
      <c r="A134" s="250"/>
      <c r="B134" s="1"/>
      <c r="C134" s="1"/>
      <c r="D134" s="1"/>
      <c r="E134" s="1"/>
      <c r="F134" s="1"/>
      <c r="G134" s="1"/>
    </row>
    <row r="135" spans="1:7" x14ac:dyDescent="0.25">
      <c r="A135" s="78"/>
      <c r="B135" s="1"/>
      <c r="C135" s="1"/>
      <c r="D135" s="1"/>
      <c r="E135" s="1"/>
      <c r="F135" s="1"/>
      <c r="G135" s="1"/>
    </row>
    <row r="136" spans="1:7" x14ac:dyDescent="0.25">
      <c r="A136" s="78"/>
      <c r="B136" s="1"/>
      <c r="C136" s="1"/>
      <c r="D136" s="1"/>
      <c r="E136" s="1"/>
      <c r="F136" s="1"/>
      <c r="G136" s="1"/>
    </row>
    <row r="137" spans="1:7" x14ac:dyDescent="0.25">
      <c r="A137" s="78"/>
    </row>
    <row r="138" spans="1:7" x14ac:dyDescent="0.25">
      <c r="A138" s="78"/>
    </row>
    <row r="139" spans="1:7" ht="15.75" x14ac:dyDescent="0.25">
      <c r="A139" s="248"/>
    </row>
    <row r="140" spans="1:7" ht="18.75" x14ac:dyDescent="0.3">
      <c r="A140" s="251"/>
    </row>
    <row r="141" spans="1:7" ht="18.75" x14ac:dyDescent="0.3">
      <c r="A141" s="251"/>
    </row>
    <row r="142" spans="1:7" ht="15.75" x14ac:dyDescent="0.25">
      <c r="A142" s="248"/>
    </row>
    <row r="143" spans="1:7" ht="15.75" x14ac:dyDescent="0.25">
      <c r="A143" s="320"/>
      <c r="B143" s="321"/>
      <c r="C143" s="321"/>
      <c r="D143" s="321"/>
      <c r="E143" s="321"/>
      <c r="F143" s="321"/>
      <c r="G143" s="321"/>
    </row>
    <row r="144" spans="1:7" ht="15.75" x14ac:dyDescent="0.25">
      <c r="A144" s="320"/>
      <c r="B144" s="320"/>
      <c r="C144" s="320"/>
      <c r="D144" s="320"/>
      <c r="E144" s="320"/>
      <c r="F144" s="320"/>
      <c r="G144" s="320"/>
    </row>
    <row r="145" spans="1:7" x14ac:dyDescent="0.25">
      <c r="A145" s="320"/>
      <c r="B145" s="322"/>
      <c r="C145" s="322"/>
      <c r="D145" s="322"/>
      <c r="E145" s="322"/>
      <c r="F145" s="322"/>
      <c r="G145" s="322"/>
    </row>
    <row r="146" spans="1:7" x14ac:dyDescent="0.25">
      <c r="A146" s="320"/>
      <c r="B146" s="322"/>
      <c r="C146" s="322"/>
      <c r="D146" s="322"/>
      <c r="E146" s="322"/>
      <c r="F146" s="252"/>
      <c r="G146" s="252"/>
    </row>
    <row r="147" spans="1:7" x14ac:dyDescent="0.25">
      <c r="A147" s="252"/>
      <c r="B147" s="252"/>
      <c r="C147" s="252"/>
      <c r="D147" s="252"/>
      <c r="E147" s="252"/>
      <c r="F147" s="252"/>
      <c r="G147" s="252"/>
    </row>
    <row r="148" spans="1:7" ht="15.75" x14ac:dyDescent="0.25">
      <c r="A148" s="210"/>
      <c r="B148" s="211"/>
      <c r="C148" s="211"/>
      <c r="D148" s="211"/>
      <c r="E148" s="211"/>
      <c r="F148" s="221"/>
      <c r="G148" s="221"/>
    </row>
    <row r="149" spans="1:7" ht="15.75" x14ac:dyDescent="0.25">
      <c r="A149" s="105"/>
      <c r="B149" s="211"/>
      <c r="C149" s="212"/>
      <c r="D149" s="212"/>
      <c r="E149" s="212"/>
      <c r="F149" s="221"/>
      <c r="G149" s="221"/>
    </row>
    <row r="150" spans="1:7" ht="15.75" x14ac:dyDescent="0.25">
      <c r="A150" s="213"/>
      <c r="B150" s="211"/>
      <c r="C150" s="211"/>
      <c r="D150" s="211"/>
      <c r="E150" s="211"/>
      <c r="F150" s="221"/>
      <c r="G150" s="221"/>
    </row>
    <row r="151" spans="1:7" ht="15.75" x14ac:dyDescent="0.25">
      <c r="A151" s="105"/>
      <c r="B151" s="211"/>
      <c r="C151" s="211"/>
      <c r="D151" s="211"/>
      <c r="E151" s="211"/>
      <c r="F151" s="221"/>
      <c r="G151" s="221"/>
    </row>
    <row r="152" spans="1:7" ht="15.75" x14ac:dyDescent="0.25">
      <c r="A152" s="105"/>
      <c r="B152" s="211"/>
      <c r="C152" s="211"/>
      <c r="D152" s="211"/>
      <c r="E152" s="211"/>
      <c r="F152" s="221"/>
      <c r="G152" s="221"/>
    </row>
    <row r="153" spans="1:7" ht="15.75" x14ac:dyDescent="0.25">
      <c r="A153" s="214"/>
      <c r="B153" s="102"/>
      <c r="C153" s="209"/>
      <c r="D153" s="209"/>
      <c r="E153" s="209"/>
      <c r="F153" s="219"/>
      <c r="G153" s="219"/>
    </row>
    <row r="154" spans="1:7" ht="15.75" x14ac:dyDescent="0.25">
      <c r="A154" s="214"/>
      <c r="B154" s="102"/>
      <c r="C154" s="209"/>
      <c r="D154" s="209"/>
      <c r="E154" s="209"/>
      <c r="F154" s="219"/>
      <c r="G154" s="219"/>
    </row>
    <row r="155" spans="1:7" ht="15.75" x14ac:dyDescent="0.25">
      <c r="A155" s="215"/>
      <c r="B155" s="211"/>
      <c r="C155" s="211"/>
      <c r="D155" s="211"/>
      <c r="E155" s="211"/>
      <c r="F155" s="216"/>
      <c r="G155" s="216"/>
    </row>
    <row r="156" spans="1:7" ht="15.75" x14ac:dyDescent="0.25">
      <c r="A156" s="214"/>
      <c r="B156" s="209"/>
      <c r="C156" s="217"/>
      <c r="D156" s="217"/>
      <c r="E156" s="217"/>
      <c r="F156" s="216"/>
      <c r="G156" s="216"/>
    </row>
    <row r="157" spans="1:7" ht="15.75" x14ac:dyDescent="0.25">
      <c r="A157" s="214"/>
      <c r="B157" s="209"/>
      <c r="C157" s="217"/>
      <c r="D157" s="217"/>
      <c r="E157" s="217"/>
      <c r="F157" s="216"/>
      <c r="G157" s="216"/>
    </row>
    <row r="158" spans="1:7" ht="15.75" x14ac:dyDescent="0.25">
      <c r="A158" s="218"/>
      <c r="B158" s="209"/>
      <c r="C158" s="217"/>
      <c r="D158" s="217"/>
      <c r="E158" s="209"/>
      <c r="F158" s="216"/>
      <c r="G158" s="216"/>
    </row>
    <row r="159" spans="1:7" ht="15.75" x14ac:dyDescent="0.25">
      <c r="A159" s="214"/>
      <c r="B159" s="209"/>
      <c r="C159" s="209"/>
      <c r="D159" s="209"/>
      <c r="E159" s="209"/>
      <c r="F159" s="219"/>
      <c r="G159" s="219"/>
    </row>
    <row r="160" spans="1:7" ht="15.75" x14ac:dyDescent="0.25">
      <c r="A160" s="214"/>
      <c r="B160" s="209"/>
      <c r="C160" s="209"/>
      <c r="D160" s="209"/>
      <c r="E160" s="209"/>
      <c r="F160" s="219"/>
      <c r="G160" s="219"/>
    </row>
    <row r="161" spans="1:7" ht="15.75" x14ac:dyDescent="0.25">
      <c r="A161" s="102"/>
      <c r="B161" s="209"/>
      <c r="C161" s="209"/>
      <c r="D161" s="209"/>
      <c r="E161" s="209"/>
      <c r="F161" s="219"/>
      <c r="G161" s="219"/>
    </row>
    <row r="162" spans="1:7" ht="15.75" x14ac:dyDescent="0.25">
      <c r="A162" s="213"/>
      <c r="B162" s="211"/>
      <c r="C162" s="211"/>
      <c r="D162" s="211"/>
      <c r="E162" s="211"/>
      <c r="F162" s="216"/>
      <c r="G162" s="216"/>
    </row>
    <row r="163" spans="1:7" ht="15.75" x14ac:dyDescent="0.25">
      <c r="A163" s="214"/>
      <c r="B163" s="209"/>
      <c r="C163" s="209"/>
      <c r="D163" s="209"/>
      <c r="E163" s="209"/>
      <c r="F163" s="220"/>
      <c r="G163" s="220"/>
    </row>
    <row r="164" spans="1:7" ht="15.75" x14ac:dyDescent="0.25">
      <c r="A164" s="214"/>
      <c r="B164" s="209"/>
      <c r="C164" s="209"/>
      <c r="D164" s="209"/>
      <c r="E164" s="209"/>
      <c r="F164" s="220"/>
      <c r="G164" s="220"/>
    </row>
    <row r="165" spans="1:7" ht="15.75" x14ac:dyDescent="0.25">
      <c r="A165" s="218"/>
      <c r="B165" s="209"/>
      <c r="C165" s="209"/>
      <c r="D165" s="209"/>
      <c r="E165" s="209"/>
      <c r="F165" s="220"/>
      <c r="G165" s="220"/>
    </row>
    <row r="166" spans="1:7" ht="15.75" x14ac:dyDescent="0.25">
      <c r="A166" s="218"/>
      <c r="B166" s="209"/>
      <c r="C166" s="209"/>
      <c r="D166" s="209"/>
      <c r="E166" s="209"/>
      <c r="F166" s="220"/>
      <c r="G166" s="220"/>
    </row>
    <row r="167" spans="1:7" ht="15.75" x14ac:dyDescent="0.25">
      <c r="A167" s="214"/>
      <c r="B167" s="209"/>
      <c r="C167" s="209"/>
      <c r="D167" s="209"/>
      <c r="E167" s="209"/>
      <c r="F167" s="220"/>
      <c r="G167" s="220"/>
    </row>
    <row r="168" spans="1:7" ht="15.75" x14ac:dyDescent="0.25">
      <c r="A168" s="210"/>
      <c r="B168" s="211"/>
      <c r="C168" s="211"/>
      <c r="D168" s="211"/>
      <c r="E168" s="211"/>
      <c r="F168" s="221"/>
      <c r="G168" s="222"/>
    </row>
    <row r="169" spans="1:7" ht="15.75" x14ac:dyDescent="0.25">
      <c r="A169" s="218"/>
      <c r="B169" s="209"/>
      <c r="C169" s="209"/>
      <c r="D169" s="209"/>
      <c r="E169" s="209"/>
      <c r="F169" s="219"/>
      <c r="G169" s="223"/>
    </row>
    <row r="170" spans="1:7" ht="15.75" x14ac:dyDescent="0.25">
      <c r="A170" s="224"/>
      <c r="B170" s="209"/>
      <c r="C170" s="209"/>
      <c r="D170" s="209"/>
      <c r="E170" s="209"/>
      <c r="F170" s="219"/>
      <c r="G170" s="219"/>
    </row>
    <row r="171" spans="1:7" ht="15.75" x14ac:dyDescent="0.25">
      <c r="A171" s="214"/>
      <c r="B171" s="209"/>
      <c r="C171" s="209"/>
      <c r="D171" s="209"/>
      <c r="E171" s="209"/>
      <c r="F171" s="219"/>
      <c r="G171" s="219"/>
    </row>
    <row r="172" spans="1:7" ht="15.75" x14ac:dyDescent="0.25">
      <c r="A172" s="214"/>
      <c r="B172" s="218"/>
      <c r="C172" s="209"/>
      <c r="D172" s="209"/>
      <c r="E172" s="209"/>
      <c r="F172" s="219"/>
      <c r="G172" s="219"/>
    </row>
    <row r="173" spans="1:7" ht="15.75" x14ac:dyDescent="0.25">
      <c r="A173" s="213"/>
      <c r="B173" s="211"/>
      <c r="C173" s="209"/>
      <c r="D173" s="209"/>
      <c r="E173" s="209"/>
      <c r="F173" s="221"/>
      <c r="G173" s="225"/>
    </row>
    <row r="174" spans="1:7" ht="15.75" x14ac:dyDescent="0.25">
      <c r="A174" s="214"/>
      <c r="B174" s="218"/>
      <c r="C174" s="209"/>
      <c r="D174" s="209"/>
      <c r="E174" s="209"/>
      <c r="F174" s="219"/>
      <c r="G174" s="226"/>
    </row>
    <row r="175" spans="1:7" x14ac:dyDescent="0.25">
      <c r="A175" s="215"/>
      <c r="B175" s="209"/>
      <c r="C175" s="209"/>
      <c r="D175" s="209"/>
      <c r="E175" s="209"/>
      <c r="F175" s="227"/>
      <c r="G175" s="227"/>
    </row>
    <row r="176" spans="1:7" ht="15.75" x14ac:dyDescent="0.25">
      <c r="A176" s="105"/>
      <c r="B176" s="211"/>
      <c r="C176" s="212"/>
      <c r="D176" s="212"/>
      <c r="E176" s="212"/>
      <c r="F176" s="221"/>
      <c r="G176" s="221"/>
    </row>
    <row r="177" spans="1:7" ht="15.75" x14ac:dyDescent="0.25">
      <c r="A177" s="105"/>
      <c r="B177" s="212"/>
      <c r="C177" s="212"/>
      <c r="D177" s="212"/>
      <c r="E177" s="212"/>
      <c r="F177" s="221"/>
      <c r="G177" s="221"/>
    </row>
    <row r="178" spans="1:7" ht="15.75" x14ac:dyDescent="0.25">
      <c r="A178" s="214"/>
      <c r="B178" s="217"/>
      <c r="C178" s="217"/>
      <c r="D178" s="217"/>
      <c r="E178" s="217"/>
      <c r="F178" s="219"/>
      <c r="G178" s="219"/>
    </row>
    <row r="179" spans="1:7" x14ac:dyDescent="0.25">
      <c r="A179" s="210"/>
      <c r="B179" s="210"/>
      <c r="C179" s="211"/>
      <c r="D179" s="211"/>
      <c r="E179" s="211"/>
      <c r="F179" s="211"/>
      <c r="G179" s="211"/>
    </row>
    <row r="180" spans="1:7" x14ac:dyDescent="0.25">
      <c r="A180" s="218"/>
      <c r="B180" s="218"/>
      <c r="C180" s="209"/>
      <c r="D180" s="209"/>
      <c r="E180" s="209"/>
      <c r="F180" s="209"/>
      <c r="G180" s="209"/>
    </row>
    <row r="181" spans="1:7" x14ac:dyDescent="0.25">
      <c r="A181" s="218"/>
      <c r="B181" s="218"/>
      <c r="C181" s="209"/>
      <c r="D181" s="209"/>
      <c r="E181" s="209"/>
      <c r="F181" s="209"/>
      <c r="G181" s="209"/>
    </row>
    <row r="182" spans="1:7" ht="15.75" x14ac:dyDescent="0.25">
      <c r="A182" s="218"/>
      <c r="B182" s="209"/>
      <c r="C182" s="209"/>
      <c r="D182" s="209"/>
      <c r="E182" s="209"/>
      <c r="F182" s="220"/>
      <c r="G182" s="220"/>
    </row>
    <row r="183" spans="1:7" ht="15.75" x14ac:dyDescent="0.25">
      <c r="A183" s="214"/>
      <c r="B183" s="209"/>
      <c r="C183" s="209"/>
      <c r="D183" s="209"/>
      <c r="E183" s="209"/>
      <c r="F183" s="220"/>
      <c r="G183" s="220"/>
    </row>
    <row r="184" spans="1:7" ht="15.75" x14ac:dyDescent="0.25">
      <c r="A184" s="102"/>
      <c r="B184" s="217"/>
      <c r="C184" s="217"/>
      <c r="D184" s="217"/>
      <c r="E184" s="217"/>
      <c r="F184" s="220"/>
      <c r="G184" s="220"/>
    </row>
    <row r="185" spans="1:7" ht="15.75" x14ac:dyDescent="0.25">
      <c r="A185" s="102"/>
      <c r="B185" s="217"/>
      <c r="C185" s="217"/>
      <c r="D185" s="217"/>
      <c r="E185" s="217"/>
      <c r="F185" s="220"/>
      <c r="G185" s="220"/>
    </row>
    <row r="186" spans="1:7" ht="15.75" x14ac:dyDescent="0.25">
      <c r="A186" s="210"/>
      <c r="B186" s="225"/>
      <c r="C186" s="211"/>
      <c r="D186" s="211"/>
      <c r="E186" s="211"/>
      <c r="F186" s="221"/>
      <c r="G186" s="221"/>
    </row>
    <row r="187" spans="1:7" ht="15.75" x14ac:dyDescent="0.25">
      <c r="A187" s="218"/>
      <c r="B187" s="226"/>
      <c r="C187" s="209"/>
      <c r="D187" s="209"/>
      <c r="E187" s="209"/>
      <c r="F187" s="219"/>
      <c r="G187" s="219"/>
    </row>
    <row r="188" spans="1:7" ht="15.75" x14ac:dyDescent="0.25">
      <c r="A188" s="218"/>
      <c r="B188" s="226"/>
      <c r="C188" s="209"/>
      <c r="D188" s="209"/>
      <c r="E188" s="209"/>
      <c r="F188" s="219"/>
      <c r="G188" s="219"/>
    </row>
    <row r="189" spans="1:7" ht="15.75" x14ac:dyDescent="0.25">
      <c r="A189" s="218"/>
      <c r="B189" s="209"/>
      <c r="C189" s="209"/>
      <c r="D189" s="209"/>
      <c r="E189" s="209"/>
      <c r="F189" s="219"/>
      <c r="G189" s="219"/>
    </row>
    <row r="190" spans="1:7" ht="15.75" x14ac:dyDescent="0.25">
      <c r="A190" s="214"/>
      <c r="B190" s="209"/>
      <c r="C190" s="209"/>
      <c r="D190" s="209"/>
      <c r="E190" s="209"/>
      <c r="F190" s="228"/>
      <c r="G190" s="228"/>
    </row>
    <row r="191" spans="1:7" ht="15.75" x14ac:dyDescent="0.25">
      <c r="A191" s="214"/>
      <c r="B191" s="209"/>
      <c r="C191" s="209"/>
      <c r="D191" s="209"/>
      <c r="E191" s="209"/>
      <c r="F191" s="220"/>
      <c r="G191" s="220"/>
    </row>
    <row r="192" spans="1:7" ht="15.75" x14ac:dyDescent="0.25">
      <c r="A192" s="102"/>
      <c r="B192" s="209"/>
      <c r="C192" s="209"/>
      <c r="D192" s="209"/>
      <c r="E192" s="209"/>
      <c r="F192" s="219"/>
      <c r="G192" s="219"/>
    </row>
    <row r="193" spans="1:7" x14ac:dyDescent="0.25">
      <c r="A193" s="213"/>
      <c r="B193" s="211"/>
      <c r="C193" s="211"/>
      <c r="D193" s="211"/>
      <c r="E193" s="211"/>
      <c r="F193" s="225"/>
      <c r="G193" s="211"/>
    </row>
    <row r="194" spans="1:7" x14ac:dyDescent="0.25">
      <c r="A194" s="214"/>
      <c r="B194" s="209"/>
      <c r="C194" s="209"/>
      <c r="D194" s="209"/>
      <c r="E194" s="209"/>
      <c r="F194" s="226"/>
      <c r="G194" s="209"/>
    </row>
    <row r="195" spans="1:7" x14ac:dyDescent="0.25">
      <c r="A195" s="214"/>
      <c r="B195" s="209"/>
      <c r="C195" s="209"/>
      <c r="D195" s="209"/>
      <c r="E195" s="209"/>
      <c r="F195" s="226"/>
      <c r="G195" s="209"/>
    </row>
    <row r="196" spans="1:7" x14ac:dyDescent="0.25">
      <c r="A196" s="214"/>
      <c r="B196" s="209"/>
      <c r="C196" s="209"/>
      <c r="D196" s="209"/>
      <c r="E196" s="209"/>
      <c r="F196" s="226"/>
      <c r="G196" s="209"/>
    </row>
    <row r="197" spans="1:7" ht="15.75" x14ac:dyDescent="0.25">
      <c r="A197" s="210"/>
      <c r="B197" s="211"/>
      <c r="C197" s="211"/>
      <c r="D197" s="211"/>
      <c r="E197" s="211"/>
      <c r="F197" s="216"/>
      <c r="G197" s="216"/>
    </row>
    <row r="198" spans="1:7" ht="15.75" x14ac:dyDescent="0.25">
      <c r="A198" s="218"/>
      <c r="B198" s="209"/>
      <c r="C198" s="217"/>
      <c r="D198" s="209"/>
      <c r="E198" s="209"/>
      <c r="F198" s="220"/>
      <c r="G198" s="220"/>
    </row>
    <row r="199" spans="1:7" ht="15.75" x14ac:dyDescent="0.25">
      <c r="A199" s="218"/>
      <c r="B199" s="209"/>
      <c r="C199" s="209"/>
      <c r="D199" s="209"/>
      <c r="E199" s="209"/>
      <c r="F199" s="220"/>
      <c r="G199" s="220"/>
    </row>
    <row r="200" spans="1:7" ht="15.75" x14ac:dyDescent="0.25">
      <c r="A200" s="214"/>
      <c r="B200" s="209"/>
      <c r="C200" s="209"/>
      <c r="D200" s="209"/>
      <c r="E200" s="209"/>
      <c r="F200" s="220"/>
      <c r="G200" s="220"/>
    </row>
    <row r="201" spans="1:7" ht="18.75" x14ac:dyDescent="0.3">
      <c r="A201" s="253"/>
      <c r="B201" s="103"/>
      <c r="C201" s="103"/>
      <c r="D201" s="103"/>
      <c r="E201" s="103"/>
      <c r="F201" s="103"/>
      <c r="G201" s="103"/>
    </row>
    <row r="202" spans="1:7" ht="18.75" x14ac:dyDescent="0.3">
      <c r="A202" s="253"/>
      <c r="B202" s="103"/>
      <c r="C202" s="103"/>
      <c r="D202" s="103"/>
      <c r="E202" s="103"/>
      <c r="F202" s="103"/>
      <c r="G202" s="103"/>
    </row>
    <row r="203" spans="1:7" ht="18.75" x14ac:dyDescent="0.3">
      <c r="A203" s="254"/>
      <c r="B203" s="103"/>
      <c r="C203" s="319"/>
      <c r="D203" s="319"/>
      <c r="E203" s="319"/>
      <c r="F203" s="319"/>
      <c r="G203" s="103"/>
    </row>
    <row r="204" spans="1:7" ht="15.75" x14ac:dyDescent="0.25">
      <c r="A204" s="255"/>
      <c r="B204" s="103"/>
      <c r="C204" s="103"/>
      <c r="D204" s="103"/>
      <c r="E204" s="103"/>
      <c r="F204" s="103"/>
      <c r="G204" s="103"/>
    </row>
    <row r="205" spans="1:7" ht="15.75" x14ac:dyDescent="0.25">
      <c r="A205" s="255"/>
      <c r="B205" s="103"/>
      <c r="C205" s="103"/>
      <c r="D205" s="103"/>
      <c r="E205" s="103"/>
      <c r="F205" s="103"/>
      <c r="G205" s="103"/>
    </row>
    <row r="206" spans="1:7" ht="15.75" x14ac:dyDescent="0.25">
      <c r="A206" s="255"/>
      <c r="B206" s="103"/>
      <c r="C206" s="103"/>
      <c r="D206" s="103"/>
      <c r="E206" s="103"/>
      <c r="F206" s="103"/>
      <c r="G206" s="103"/>
    </row>
    <row r="207" spans="1:7" ht="15.75" x14ac:dyDescent="0.25">
      <c r="A207" s="255"/>
      <c r="B207" s="103"/>
      <c r="C207" s="103"/>
      <c r="D207" s="103"/>
      <c r="E207" s="103"/>
      <c r="F207" s="103"/>
      <c r="G207" s="103"/>
    </row>
  </sheetData>
  <mergeCells count="24">
    <mergeCell ref="C203:F203"/>
    <mergeCell ref="A143:A146"/>
    <mergeCell ref="B143:G143"/>
    <mergeCell ref="B144:G144"/>
    <mergeCell ref="B145:B146"/>
    <mergeCell ref="C145:C146"/>
    <mergeCell ref="D145:D146"/>
    <mergeCell ref="E145:E146"/>
    <mergeCell ref="F145:G145"/>
    <mergeCell ref="A8:G8"/>
    <mergeCell ref="A9:G9"/>
    <mergeCell ref="A10:F18"/>
    <mergeCell ref="A20:A22"/>
    <mergeCell ref="B20:G20"/>
    <mergeCell ref="B21:B22"/>
    <mergeCell ref="C21:C22"/>
    <mergeCell ref="D21:D22"/>
    <mergeCell ref="E21:E22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прил2.</vt:lpstr>
      <vt:lpstr>прил 4.</vt:lpstr>
      <vt:lpstr>прил3.)</vt:lpstr>
      <vt:lpstr>прил 5</vt:lpstr>
      <vt:lpstr>источники прил 8</vt:lpstr>
      <vt:lpstr>источники прил9</vt:lpstr>
      <vt:lpstr>прил 1</vt:lpstr>
      <vt:lpstr>прил 6</vt:lpstr>
      <vt:lpstr>прил 7</vt:lpstr>
      <vt:lpstr>'источники прил 8'!Область_печати</vt:lpstr>
      <vt:lpstr>'источники прил9'!Область_печати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2024-01-24T20:18:32Z</cp:lastPrinted>
  <dcterms:created xsi:type="dcterms:W3CDTF">2018-06-19T11:59:45Z</dcterms:created>
  <dcterms:modified xsi:type="dcterms:W3CDTF">2024-02-09T08:52:14Z</dcterms:modified>
</cp:coreProperties>
</file>